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F Sample\"/>
    </mc:Choice>
  </mc:AlternateContent>
  <bookViews>
    <workbookView xWindow="0" yWindow="0" windowWidth="19200" windowHeight="11595" activeTab="4"/>
  </bookViews>
  <sheets>
    <sheet name="8F" sheetId="8" r:id="rId1"/>
    <sheet name="9F" sheetId="7" r:id="rId2"/>
    <sheet name="10F" sheetId="6" r:id="rId3"/>
    <sheet name="11F" sheetId="5" r:id="rId4"/>
    <sheet name="8F - 9F - 10F - 11F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<sst xmlns="http://schemas.openxmlformats.org/spreadsheetml/2006/main" count="74" uniqueCount="26">
  <si>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</si>
  <si>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</si>
  <si>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</si>
  <si>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</si>
  <si>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</si>
  <si>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</si>
  <si>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</si>
  <si>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</si>
  <si>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</si>
  <si>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</si>
  <si>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</si>
  <si>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</si>
  <si>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</si>
  <si>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</si>
  <si>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</si>
  <si>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</si>
  <si>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</si>
  <si>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</si>
  <si>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</si>
  <si>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</si>
  <si>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</si>
  <si>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</si>
  <si>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11F</t>
  </si>
  <si>
    <t>10F</t>
  </si>
  <si>
    <t>9F</t>
  </si>
  <si>
    <t>8F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</si>
</sst>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8-11F Run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'8F - 9F - 10F - 11F'!$B$1:$E$1</c:f>
              <c:strCache>
                <c:ptCount val="1"/>
                <c:pt idx="0">
                  <c:v>11F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- 11F'!$E$3:$E$92</c:f>
              <c:numCache>
                <c:formatCode>0.000</c:formatCode>
                <c:ptCount val="90"/>
                <c:pt idx="0">
                  <c:v>2.2719911388024734</c:v>
                </c:pt>
                <c:pt idx="1">
                  <c:v>2.4750404396908272</c:v>
                </c:pt>
                <c:pt idx="2">
                  <c:v>2.5519979457861059</c:v>
                </c:pt>
                <c:pt idx="3">
                  <c:v>1.9521199585584819</c:v>
                </c:pt>
                <c:pt idx="4">
                  <c:v>2.2855502893985684</c:v>
                </c:pt>
                <c:pt idx="5">
                  <c:v>2.5004541322928011</c:v>
                </c:pt>
                <c:pt idx="6">
                  <c:v>2.1462092287462968</c:v>
                </c:pt>
                <c:pt idx="7">
                  <c:v>2.0580744239406301</c:v>
                </c:pt>
                <c:pt idx="8">
                  <c:v>2.1316692626792215</c:v>
                </c:pt>
                <c:pt idx="9">
                  <c:v>2.2415048418344781</c:v>
                </c:pt>
                <c:pt idx="10">
                  <c:v>1.9995646293995668</c:v>
                </c:pt>
                <c:pt idx="11">
                  <c:v>2.2011087748681772</c:v>
                </c:pt>
                <c:pt idx="12">
                  <c:v>1.9420900840434536</c:v>
                </c:pt>
                <c:pt idx="13">
                  <c:v>2.2115628967097329</c:v>
                </c:pt>
                <c:pt idx="14">
                  <c:v>2.0707580290875307</c:v>
                </c:pt>
                <c:pt idx="15">
                  <c:v>2.1355386578052382</c:v>
                </c:pt>
                <c:pt idx="16">
                  <c:v>2.3757103666301518</c:v>
                </c:pt>
                <c:pt idx="17">
                  <c:v>2.2117833447516557</c:v>
                </c:pt>
                <c:pt idx="18">
                  <c:v>2.3603131260459511</c:v>
                </c:pt>
                <c:pt idx="19">
                  <c:v>2.2394936366107205</c:v>
                </c:pt>
                <c:pt idx="20">
                  <c:v>2.3304875175857438</c:v>
                </c:pt>
                <c:pt idx="21">
                  <c:v>2.5728702400411252</c:v>
                </c:pt>
                <c:pt idx="22">
                  <c:v>2.4609213909872243</c:v>
                </c:pt>
                <c:pt idx="23">
                  <c:v>2.6183329940371931</c:v>
                </c:pt>
                <c:pt idx="24">
                  <c:v>2.6034861540530096</c:v>
                </c:pt>
                <c:pt idx="25">
                  <c:v>2.6934672574546905</c:v>
                </c:pt>
                <c:pt idx="26">
                  <c:v>2.6596853933563414</c:v>
                </c:pt>
                <c:pt idx="27">
                  <c:v>2.6155826303486274</c:v>
                </c:pt>
                <c:pt idx="28">
                  <c:v>2.7158637624271846</c:v>
                </c:pt>
                <c:pt idx="29">
                  <c:v>2.6069440468773974</c:v>
                </c:pt>
                <c:pt idx="30">
                  <c:v>2.6933926460757163</c:v>
                </c:pt>
                <c:pt idx="31">
                  <c:v>2.6514198979396717</c:v>
                </c:pt>
                <c:pt idx="32">
                  <c:v>2.3638156321126682</c:v>
                </c:pt>
                <c:pt idx="33">
                  <c:v>2.4628841837186872</c:v>
                </c:pt>
                <c:pt idx="34">
                  <c:v>2.257412300874166</c:v>
                </c:pt>
                <c:pt idx="35">
                  <c:v>2.2568230157993545</c:v>
                </c:pt>
                <c:pt idx="36">
                  <c:v>2.2272330203166022</c:v>
                </c:pt>
                <c:pt idx="37">
                  <c:v>2.2189076185958396</c:v>
                </c:pt>
                <c:pt idx="38">
                  <c:v>2.2198809674715227</c:v>
                </c:pt>
                <c:pt idx="39">
                  <c:v>2.1171524862956361</c:v>
                </c:pt>
                <c:pt idx="40">
                  <c:v>2.1444863385375772</c:v>
                </c:pt>
                <c:pt idx="41">
                  <c:v>2.02847492079911</c:v>
                </c:pt>
                <c:pt idx="42">
                  <c:v>2.126416816783931</c:v>
                </c:pt>
                <c:pt idx="43">
                  <c:v>2.245869368894839</c:v>
                </c:pt>
                <c:pt idx="44">
                  <c:v>2.3320912214617047</c:v>
                </c:pt>
                <c:pt idx="45">
                  <c:v>1.9919019664518109</c:v>
                </c:pt>
                <c:pt idx="46">
                  <c:v>1.9335503012252291</c:v>
                </c:pt>
                <c:pt idx="47">
                  <c:v>2.1600467554314493</c:v>
                </c:pt>
                <c:pt idx="48">
                  <c:v>2.1565813765412023</c:v>
                </c:pt>
                <c:pt idx="49">
                  <c:v>2.1857615660852043</c:v>
                </c:pt>
                <c:pt idx="50">
                  <c:v>2.0458453511706782</c:v>
                </c:pt>
                <c:pt idx="51">
                  <c:v>1.8878747244942289</c:v>
                </c:pt>
                <c:pt idx="52">
                  <c:v>1.9497093156199525</c:v>
                </c:pt>
                <c:pt idx="53">
                  <c:v>1.9214094738757257</c:v>
                </c:pt>
                <c:pt idx="54">
                  <c:v>1.9679909843897037</c:v>
                </c:pt>
                <c:pt idx="55">
                  <c:v>1.9692508766798975</c:v>
                </c:pt>
                <c:pt idx="56">
                  <c:v>1.7919382600134779</c:v>
                </c:pt>
                <c:pt idx="57">
                  <c:v>2.1377025395766442</c:v>
                </c:pt>
                <c:pt idx="58">
                  <c:v>2.1315206680796148</c:v>
                </c:pt>
                <c:pt idx="59">
                  <c:v>1.8469013321820948</c:v>
                </c:pt>
                <c:pt idx="60">
                  <c:v>1.8679127839296334</c:v>
                </c:pt>
                <c:pt idx="61">
                  <c:v>1.8030702066983113</c:v>
                </c:pt>
                <c:pt idx="62">
                  <c:v>1.8988660821340133</c:v>
                </c:pt>
                <c:pt idx="63">
                  <c:v>2.0303917965514189</c:v>
                </c:pt>
                <c:pt idx="64">
                  <c:v>2.1251190469822454</c:v>
                </c:pt>
                <c:pt idx="65">
                  <c:v>1.7510282668626296</c:v>
                </c:pt>
                <c:pt idx="66">
                  <c:v>2.0087909566896154</c:v>
                </c:pt>
                <c:pt idx="67">
                  <c:v>2.0595120626847927</c:v>
                </c:pt>
                <c:pt idx="68">
                  <c:v>2.035825152900228</c:v>
                </c:pt>
                <c:pt idx="69">
                  <c:v>2.025554077752409</c:v>
                </c:pt>
                <c:pt idx="70">
                  <c:v>1.8645182652972905</c:v>
                </c:pt>
                <c:pt idx="71">
                  <c:v>1.875908112946312</c:v>
                </c:pt>
                <c:pt idx="72">
                  <c:v>1.8513884071294353</c:v>
                </c:pt>
                <c:pt idx="73">
                  <c:v>1.9279363504968026</c:v>
                </c:pt>
                <c:pt idx="74">
                  <c:v>1.9781070693708864</c:v>
                </c:pt>
                <c:pt idx="75">
                  <c:v>1.8256383294970442</c:v>
                </c:pt>
                <c:pt idx="76">
                  <c:v>1.7642039087601435</c:v>
                </c:pt>
                <c:pt idx="77">
                  <c:v>1.9738208813930347</c:v>
                </c:pt>
                <c:pt idx="78">
                  <c:v>1.6567634377888723</c:v>
                </c:pt>
                <c:pt idx="79">
                  <c:v>1.7148387632197333</c:v>
                </c:pt>
                <c:pt idx="80">
                  <c:v>1.7816512107039217</c:v>
                </c:pt>
                <c:pt idx="81">
                  <c:v>1.730173336428527</c:v>
                </c:pt>
                <c:pt idx="82">
                  <c:v>1.6804294694782451</c:v>
                </c:pt>
                <c:pt idx="83">
                  <c:v>1.756541220767694</c:v>
                </c:pt>
                <c:pt idx="84">
                  <c:v>1.8270369129341135</c:v>
                </c:pt>
                <c:pt idx="85">
                  <c:v>1.7706637261268132</c:v>
                </c:pt>
                <c:pt idx="86">
                  <c:v>1.8373432618000312</c:v>
                </c:pt>
                <c:pt idx="87">
                  <c:v>1.7613514419485239</c:v>
                </c:pt>
                <c:pt idx="88">
                  <c:v>1.7533293115087605</c:v>
                </c:pt>
                <c:pt idx="89">
                  <c:v>1.7631638868271726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'8F - 9F - 10F - 11F'!$G$1:$J$1</c:f>
              <c:strCache>
                <c:ptCount val="1"/>
                <c:pt idx="0">
                  <c:v>10F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- 11F'!$J$3:$J$92</c:f>
              <c:numCache>
                <c:formatCode>0.000</c:formatCode>
                <c:ptCount val="90"/>
                <c:pt idx="0">
                  <c:v>2.279517282885628</c:v>
                </c:pt>
                <c:pt idx="1">
                  <c:v>2.4814472580639642</c:v>
                </c:pt>
                <c:pt idx="2">
                  <c:v>2.2557627024418387</c:v>
                </c:pt>
                <c:pt idx="3">
                  <c:v>2.3482726941066487</c:v>
                </c:pt>
                <c:pt idx="4">
                  <c:v>2.0002362981466417</c:v>
                </c:pt>
                <c:pt idx="5">
                  <c:v>2.1173336446880402</c:v>
                </c:pt>
                <c:pt idx="6">
                  <c:v>2.2867304212383668</c:v>
                </c:pt>
                <c:pt idx="7">
                  <c:v>2.5537978956988594</c:v>
                </c:pt>
                <c:pt idx="8">
                  <c:v>2.0980632455010721</c:v>
                </c:pt>
                <c:pt idx="9">
                  <c:v>2.0668371851678375</c:v>
                </c:pt>
                <c:pt idx="10">
                  <c:v>2.1245434382176764</c:v>
                </c:pt>
                <c:pt idx="11">
                  <c:v>2.230845997285678</c:v>
                </c:pt>
                <c:pt idx="12">
                  <c:v>2.363829634798992</c:v>
                </c:pt>
                <c:pt idx="13">
                  <c:v>2.2805959266119942</c:v>
                </c:pt>
                <c:pt idx="14">
                  <c:v>2.5729809029998743</c:v>
                </c:pt>
                <c:pt idx="15">
                  <c:v>2.2563082333829518</c:v>
                </c:pt>
                <c:pt idx="16">
                  <c:v>2.4718981222243963</c:v>
                </c:pt>
                <c:pt idx="17">
                  <c:v>2.2255262925698971</c:v>
                </c:pt>
                <c:pt idx="18">
                  <c:v>2.214674591575406</c:v>
                </c:pt>
                <c:pt idx="19">
                  <c:v>2.6604266311731641</c:v>
                </c:pt>
                <c:pt idx="20">
                  <c:v>2.4348251566031203</c:v>
                </c:pt>
                <c:pt idx="21">
                  <c:v>2.0965384033221413</c:v>
                </c:pt>
                <c:pt idx="22">
                  <c:v>1.9165932049210284</c:v>
                </c:pt>
                <c:pt idx="23">
                  <c:v>2.3068259977725822</c:v>
                </c:pt>
                <c:pt idx="24">
                  <c:v>2.1709780958000913</c:v>
                </c:pt>
                <c:pt idx="25">
                  <c:v>2.2342225072919324</c:v>
                </c:pt>
                <c:pt idx="26">
                  <c:v>2.1526669202924666</c:v>
                </c:pt>
                <c:pt idx="27">
                  <c:v>1.9889575142556546</c:v>
                </c:pt>
                <c:pt idx="28">
                  <c:v>2.3265873401415709</c:v>
                </c:pt>
                <c:pt idx="29">
                  <c:v>2.4300891024835951</c:v>
                </c:pt>
                <c:pt idx="30">
                  <c:v>2.1552842103991652</c:v>
                </c:pt>
                <c:pt idx="31">
                  <c:v>2.1424903242243003</c:v>
                </c:pt>
                <c:pt idx="32">
                  <c:v>2.140453053738776</c:v>
                </c:pt>
                <c:pt idx="33">
                  <c:v>2.2710603076986065</c:v>
                </c:pt>
                <c:pt idx="34">
                  <c:v>1.962987381400384</c:v>
                </c:pt>
                <c:pt idx="35">
                  <c:v>2.065562022731624</c:v>
                </c:pt>
                <c:pt idx="36">
                  <c:v>2.0671050581672272</c:v>
                </c:pt>
                <c:pt idx="37">
                  <c:v>2.0537745936831793</c:v>
                </c:pt>
                <c:pt idx="38">
                  <c:v>2.4581643347247573</c:v>
                </c:pt>
                <c:pt idx="39">
                  <c:v>2.4420523729535581</c:v>
                </c:pt>
                <c:pt idx="40">
                  <c:v>2.5104488767063007</c:v>
                </c:pt>
                <c:pt idx="41">
                  <c:v>2.0263788235130842</c:v>
                </c:pt>
                <c:pt idx="42">
                  <c:v>2.0754599960880782</c:v>
                </c:pt>
                <c:pt idx="43">
                  <c:v>2.2982386728676225</c:v>
                </c:pt>
                <c:pt idx="44">
                  <c:v>2.2837721615465321</c:v>
                </c:pt>
                <c:pt idx="45">
                  <c:v>2.234408585676539</c:v>
                </c:pt>
                <c:pt idx="46">
                  <c:v>2.1035542181231013</c:v>
                </c:pt>
                <c:pt idx="47">
                  <c:v>1.9669351511242443</c:v>
                </c:pt>
                <c:pt idx="48">
                  <c:v>2.0173323588167742</c:v>
                </c:pt>
                <c:pt idx="49">
                  <c:v>2.2232015879704661</c:v>
                </c:pt>
                <c:pt idx="50">
                  <c:v>2.2733829894415396</c:v>
                </c:pt>
                <c:pt idx="51">
                  <c:v>2.3863151250563206</c:v>
                </c:pt>
                <c:pt idx="52">
                  <c:v>2.4012646538513081</c:v>
                </c:pt>
                <c:pt idx="53">
                  <c:v>2.1628272023018078</c:v>
                </c:pt>
                <c:pt idx="54">
                  <c:v>2.0952169735671564</c:v>
                </c:pt>
                <c:pt idx="55">
                  <c:v>2.2035769391189777</c:v>
                </c:pt>
                <c:pt idx="56">
                  <c:v>2.1080375174310015</c:v>
                </c:pt>
                <c:pt idx="57">
                  <c:v>2.0950581565311777</c:v>
                </c:pt>
                <c:pt idx="58">
                  <c:v>2.0287284232623715</c:v>
                </c:pt>
                <c:pt idx="59">
                  <c:v>2.0423242745185819</c:v>
                </c:pt>
                <c:pt idx="60">
                  <c:v>2.0559101869663525</c:v>
                </c:pt>
                <c:pt idx="61">
                  <c:v>2.1221664882119282</c:v>
                </c:pt>
                <c:pt idx="62">
                  <c:v>2.1926564201375842</c:v>
                </c:pt>
                <c:pt idx="63">
                  <c:v>2.1239299851683779</c:v>
                </c:pt>
                <c:pt idx="64">
                  <c:v>2.3514245542681986</c:v>
                </c:pt>
                <c:pt idx="65">
                  <c:v>2.3068131650806318</c:v>
                </c:pt>
                <c:pt idx="66">
                  <c:v>2.41213246704997</c:v>
                </c:pt>
                <c:pt idx="67">
                  <c:v>2.1752576483277206</c:v>
                </c:pt>
                <c:pt idx="68">
                  <c:v>2.1443460950812883</c:v>
                </c:pt>
                <c:pt idx="69">
                  <c:v>2.0650161012179558</c:v>
                </c:pt>
                <c:pt idx="70">
                  <c:v>2.03277754410502</c:v>
                </c:pt>
                <c:pt idx="71">
                  <c:v>1.931565165756215</c:v>
                </c:pt>
                <c:pt idx="72">
                  <c:v>2.1314581431220816</c:v>
                </c:pt>
                <c:pt idx="73">
                  <c:v>2.1857854580169067</c:v>
                </c:pt>
                <c:pt idx="74">
                  <c:v>2.0171634491290562</c:v>
                </c:pt>
                <c:pt idx="75">
                  <c:v>2.111889936986719</c:v>
                </c:pt>
                <c:pt idx="76">
                  <c:v>2.169311913812626</c:v>
                </c:pt>
                <c:pt idx="77">
                  <c:v>1.9826553646086811</c:v>
                </c:pt>
                <c:pt idx="78">
                  <c:v>2.1621935744112339</c:v>
                </c:pt>
                <c:pt idx="79">
                  <c:v>1.8923148243759056</c:v>
                </c:pt>
                <c:pt idx="80">
                  <c:v>1.8724699830490121</c:v>
                </c:pt>
                <c:pt idx="81">
                  <c:v>1.8759818692166748</c:v>
                </c:pt>
                <c:pt idx="82">
                  <c:v>2.057357001259446</c:v>
                </c:pt>
                <c:pt idx="83">
                  <c:v>1.6642923431363303</c:v>
                </c:pt>
                <c:pt idx="84">
                  <c:v>1.7997387519406747</c:v>
                </c:pt>
                <c:pt idx="85">
                  <c:v>1.9660322140712403</c:v>
                </c:pt>
                <c:pt idx="86">
                  <c:v>1.9688254913870604</c:v>
                </c:pt>
                <c:pt idx="87">
                  <c:v>2.0608880268291756</c:v>
                </c:pt>
                <c:pt idx="88">
                  <c:v>2.0881343655629183</c:v>
                </c:pt>
                <c:pt idx="89">
                  <c:v>2.1435771092590863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'8F - 9F - 10F - 11F'!$L$1:$O$1</c:f>
              <c:strCache>
                <c:ptCount val="1"/>
                <c:pt idx="0">
                  <c:v>9F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- 11F'!$O$3:$O$92</c:f>
              <c:numCache>
                <c:formatCode>0.000</c:formatCode>
                <c:ptCount val="90"/>
                <c:pt idx="0">
                  <c:v>4.0833323620712525</c:v>
                </c:pt>
                <c:pt idx="1">
                  <c:v>3.7492988017835684</c:v>
                </c:pt>
                <c:pt idx="2">
                  <c:v>3.7162836425273911</c:v>
                </c:pt>
                <c:pt idx="3">
                  <c:v>4.7040418060264617</c:v>
                </c:pt>
                <c:pt idx="4">
                  <c:v>5.0161571627644657</c:v>
                </c:pt>
                <c:pt idx="5">
                  <c:v>4.1405072469030646</c:v>
                </c:pt>
                <c:pt idx="6">
                  <c:v>3.717609067737528</c:v>
                </c:pt>
                <c:pt idx="7">
                  <c:v>3.5791436861593637</c:v>
                </c:pt>
                <c:pt idx="8">
                  <c:v>3.6174413115597392</c:v>
                </c:pt>
                <c:pt idx="9">
                  <c:v>3.384912719428113</c:v>
                </c:pt>
                <c:pt idx="10">
                  <c:v>3.3877913873728995</c:v>
                </c:pt>
                <c:pt idx="11">
                  <c:v>3.557096437121928</c:v>
                </c:pt>
                <c:pt idx="12">
                  <c:v>3.7538575989123379</c:v>
                </c:pt>
                <c:pt idx="13">
                  <c:v>3.8969560268489478</c:v>
                </c:pt>
                <c:pt idx="14">
                  <c:v>3.9399692208348185</c:v>
                </c:pt>
                <c:pt idx="15">
                  <c:v>3.7377568650842363</c:v>
                </c:pt>
                <c:pt idx="16">
                  <c:v>4.3189759326452828</c:v>
                </c:pt>
                <c:pt idx="17">
                  <c:v>3.9671035101273717</c:v>
                </c:pt>
                <c:pt idx="18">
                  <c:v>4.1489407745515043</c:v>
                </c:pt>
                <c:pt idx="19">
                  <c:v>3.2725422067402277</c:v>
                </c:pt>
                <c:pt idx="20">
                  <c:v>3.0187843049317848</c:v>
                </c:pt>
                <c:pt idx="21">
                  <c:v>3.1632047737927231</c:v>
                </c:pt>
                <c:pt idx="22">
                  <c:v>4.0717917672038997</c:v>
                </c:pt>
                <c:pt idx="23">
                  <c:v>3.9831803038194238</c:v>
                </c:pt>
                <c:pt idx="24">
                  <c:v>3.4997225930003788</c:v>
                </c:pt>
                <c:pt idx="25">
                  <c:v>3.1779950029034341</c:v>
                </c:pt>
                <c:pt idx="26">
                  <c:v>4.3500817290553204</c:v>
                </c:pt>
                <c:pt idx="27">
                  <c:v>4.4327997877370446</c:v>
                </c:pt>
                <c:pt idx="28">
                  <c:v>4.3764942659727506</c:v>
                </c:pt>
                <c:pt idx="29">
                  <c:v>4.3166086543911399</c:v>
                </c:pt>
                <c:pt idx="30">
                  <c:v>3.8675864051024518</c:v>
                </c:pt>
                <c:pt idx="31">
                  <c:v>3.7831508273788779</c:v>
                </c:pt>
                <c:pt idx="32">
                  <c:v>3.9470363542497244</c:v>
                </c:pt>
                <c:pt idx="33">
                  <c:v>4.3360403460794235</c:v>
                </c:pt>
                <c:pt idx="34">
                  <c:v>3.0467505351480404</c:v>
                </c:pt>
                <c:pt idx="35">
                  <c:v>3.2462744174101297</c:v>
                </c:pt>
                <c:pt idx="36">
                  <c:v>4.4993007688112501</c:v>
                </c:pt>
                <c:pt idx="37">
                  <c:v>3.6454352826050118</c:v>
                </c:pt>
                <c:pt idx="38">
                  <c:v>3.4016754155262596</c:v>
                </c:pt>
                <c:pt idx="39">
                  <c:v>3.6069730930538055</c:v>
                </c:pt>
                <c:pt idx="40">
                  <c:v>3.3583375040953349</c:v>
                </c:pt>
                <c:pt idx="41">
                  <c:v>5.8612093048539711</c:v>
                </c:pt>
                <c:pt idx="42">
                  <c:v>5.1317689578996939</c:v>
                </c:pt>
                <c:pt idx="43">
                  <c:v>4.1138562821074656</c:v>
                </c:pt>
                <c:pt idx="44">
                  <c:v>3.2809163038109825</c:v>
                </c:pt>
                <c:pt idx="45">
                  <c:v>3.4040248885830837</c:v>
                </c:pt>
                <c:pt idx="46">
                  <c:v>2.6997701229270592</c:v>
                </c:pt>
                <c:pt idx="47">
                  <c:v>2.9201813536705306</c:v>
                </c:pt>
                <c:pt idx="48">
                  <c:v>3.0165658107341375</c:v>
                </c:pt>
                <c:pt idx="49">
                  <c:v>3.7164553044934623</c:v>
                </c:pt>
                <c:pt idx="50">
                  <c:v>3.2673595925960837</c:v>
                </c:pt>
                <c:pt idx="51">
                  <c:v>2.3425830506687979</c:v>
                </c:pt>
                <c:pt idx="52">
                  <c:v>2.6613744788753184</c:v>
                </c:pt>
                <c:pt idx="53">
                  <c:v>2.6971168231339337</c:v>
                </c:pt>
                <c:pt idx="54">
                  <c:v>3.0787759572815783</c:v>
                </c:pt>
                <c:pt idx="55">
                  <c:v>2.596222552261553</c:v>
                </c:pt>
                <c:pt idx="56">
                  <c:v>3.2331918055047386</c:v>
                </c:pt>
                <c:pt idx="57">
                  <c:v>4.7747529064299465</c:v>
                </c:pt>
                <c:pt idx="58">
                  <c:v>2.1070954347204669</c:v>
                </c:pt>
                <c:pt idx="59">
                  <c:v>2.9667284138663188</c:v>
                </c:pt>
                <c:pt idx="60">
                  <c:v>3.2293864322085026</c:v>
                </c:pt>
                <c:pt idx="61">
                  <c:v>3.2190129703851507</c:v>
                </c:pt>
                <c:pt idx="62">
                  <c:v>2.8026388103518496</c:v>
                </c:pt>
                <c:pt idx="63">
                  <c:v>2.6809786633638244</c:v>
                </c:pt>
                <c:pt idx="64">
                  <c:v>4.2641024270738104</c:v>
                </c:pt>
                <c:pt idx="65">
                  <c:v>3.8886287432133058</c:v>
                </c:pt>
                <c:pt idx="66">
                  <c:v>3.2838347948326168</c:v>
                </c:pt>
                <c:pt idx="67">
                  <c:v>2.5150020128355632</c:v>
                </c:pt>
                <c:pt idx="68">
                  <c:v>3.2170609647663846</c:v>
                </c:pt>
                <c:pt idx="69">
                  <c:v>3.0497464055524102</c:v>
                </c:pt>
                <c:pt idx="70">
                  <c:v>2.9450628891958388</c:v>
                </c:pt>
                <c:pt idx="71">
                  <c:v>4.4851841255336513</c:v>
                </c:pt>
                <c:pt idx="72">
                  <c:v>3.0129405791332298</c:v>
                </c:pt>
                <c:pt idx="73">
                  <c:v>3.0225992835679061</c:v>
                </c:pt>
                <c:pt idx="74">
                  <c:v>2.6089779332262917</c:v>
                </c:pt>
                <c:pt idx="75">
                  <c:v>2.8520340780994604</c:v>
                </c:pt>
                <c:pt idx="76">
                  <c:v>3.4714366404496557</c:v>
                </c:pt>
                <c:pt idx="77">
                  <c:v>4.1751415643306951</c:v>
                </c:pt>
                <c:pt idx="78">
                  <c:v>5.2416704708390727</c:v>
                </c:pt>
                <c:pt idx="79">
                  <c:v>3.5182809919454172</c:v>
                </c:pt>
                <c:pt idx="80">
                  <c:v>3.5281188961036403</c:v>
                </c:pt>
                <c:pt idx="81">
                  <c:v>5.6475170781308295</c:v>
                </c:pt>
                <c:pt idx="82">
                  <c:v>4.4771233709364688</c:v>
                </c:pt>
                <c:pt idx="83">
                  <c:v>3.2750971434164708</c:v>
                </c:pt>
                <c:pt idx="84">
                  <c:v>2.2221808387535482</c:v>
                </c:pt>
                <c:pt idx="85">
                  <c:v>2.7219569230883756</c:v>
                </c:pt>
                <c:pt idx="86">
                  <c:v>2.375782815986947</c:v>
                </c:pt>
                <c:pt idx="87">
                  <c:v>2.8485657013559975</c:v>
                </c:pt>
                <c:pt idx="88">
                  <c:v>2.4290733918307539</c:v>
                </c:pt>
                <c:pt idx="89">
                  <c:v>2.6797298423496998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'8F - 9F - 10F - 11F'!$Q$1:$T$1</c:f>
              <c:strCache>
                <c:ptCount val="1"/>
                <c:pt idx="0">
                  <c:v>8F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'8F - 9F - 10F - 11F'!$A$3:$A$92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'8F - 9F - 10F - 11F'!$T$3:$T$92</c:f>
              <c:numCache>
                <c:formatCode>0.000</c:formatCode>
                <c:ptCount val="90"/>
                <c:pt idx="0">
                  <c:v>9.0580099085154249</c:v>
                </c:pt>
                <c:pt idx="1">
                  <c:v>9.0589544541001388</c:v>
                </c:pt>
                <c:pt idx="2">
                  <c:v>9.0648074217642165</c:v>
                </c:pt>
                <c:pt idx="3">
                  <c:v>9.0579150325746234</c:v>
                </c:pt>
                <c:pt idx="4">
                  <c:v>9.0584654264351787</c:v>
                </c:pt>
                <c:pt idx="5">
                  <c:v>8.0572746561106108</c:v>
                </c:pt>
                <c:pt idx="6">
                  <c:v>9.0593018251035993</c:v>
                </c:pt>
                <c:pt idx="7">
                  <c:v>9.0648617001362233</c:v>
                </c:pt>
                <c:pt idx="8">
                  <c:v>9.0655244172342684</c:v>
                </c:pt>
                <c:pt idx="9">
                  <c:v>9.0661871264696039</c:v>
                </c:pt>
                <c:pt idx="10">
                  <c:v>9.0670295580518427</c:v>
                </c:pt>
                <c:pt idx="11">
                  <c:v>9.0653835838551373</c:v>
                </c:pt>
                <c:pt idx="12">
                  <c:v>9.0688329638073952</c:v>
                </c:pt>
                <c:pt idx="13">
                  <c:v>9.0726692641615951</c:v>
                </c:pt>
                <c:pt idx="14">
                  <c:v>8.8263828262593069</c:v>
                </c:pt>
                <c:pt idx="15">
                  <c:v>9.0727356322072428</c:v>
                </c:pt>
                <c:pt idx="16">
                  <c:v>8.134616816305023</c:v>
                </c:pt>
                <c:pt idx="17">
                  <c:v>9.0742867349561216</c:v>
                </c:pt>
                <c:pt idx="18">
                  <c:v>9.0720903747615651</c:v>
                </c:pt>
                <c:pt idx="19">
                  <c:v>9.0717871023573231</c:v>
                </c:pt>
                <c:pt idx="20">
                  <c:v>9.0731512402046519</c:v>
                </c:pt>
                <c:pt idx="21">
                  <c:v>9.0748932932435302</c:v>
                </c:pt>
                <c:pt idx="22">
                  <c:v>7.7020513502642984</c:v>
                </c:pt>
                <c:pt idx="23">
                  <c:v>7.4680261837723148</c:v>
                </c:pt>
                <c:pt idx="24">
                  <c:v>9.0715512234462743</c:v>
                </c:pt>
                <c:pt idx="25">
                  <c:v>9.0726580440812032</c:v>
                </c:pt>
                <c:pt idx="26">
                  <c:v>9.0678098001561178</c:v>
                </c:pt>
                <c:pt idx="27">
                  <c:v>9.0657542654779864</c:v>
                </c:pt>
                <c:pt idx="28">
                  <c:v>7.6478526829153264</c:v>
                </c:pt>
                <c:pt idx="29">
                  <c:v>9.0099270529992115</c:v>
                </c:pt>
                <c:pt idx="30">
                  <c:v>9.0613072507335701</c:v>
                </c:pt>
                <c:pt idx="31">
                  <c:v>7.4399331384711287</c:v>
                </c:pt>
                <c:pt idx="32">
                  <c:v>5.6995683892520912</c:v>
                </c:pt>
                <c:pt idx="33">
                  <c:v>6.8868859329557468</c:v>
                </c:pt>
                <c:pt idx="34">
                  <c:v>7.4994617479923296</c:v>
                </c:pt>
                <c:pt idx="35">
                  <c:v>7.934079683300598</c:v>
                </c:pt>
                <c:pt idx="36">
                  <c:v>8.401333226635165</c:v>
                </c:pt>
                <c:pt idx="37">
                  <c:v>9.0512030589945951</c:v>
                </c:pt>
                <c:pt idx="38">
                  <c:v>9.0506986270653442</c:v>
                </c:pt>
                <c:pt idx="39">
                  <c:v>9.0500920755173961</c:v>
                </c:pt>
                <c:pt idx="40">
                  <c:v>6.8308921841121446</c:v>
                </c:pt>
                <c:pt idx="41">
                  <c:v>5.0856524472475764</c:v>
                </c:pt>
                <c:pt idx="42">
                  <c:v>9.0173143909351712</c:v>
                </c:pt>
                <c:pt idx="43">
                  <c:v>8.5973576302639074</c:v>
                </c:pt>
                <c:pt idx="44">
                  <c:v>9.0459125827274125</c:v>
                </c:pt>
                <c:pt idx="45">
                  <c:v>6.6891829744892446</c:v>
                </c:pt>
                <c:pt idx="46">
                  <c:v>5.0293045829942518</c:v>
                </c:pt>
                <c:pt idx="47">
                  <c:v>7.2706288035417899</c:v>
                </c:pt>
                <c:pt idx="48">
                  <c:v>6.6370426501726421</c:v>
                </c:pt>
                <c:pt idx="49">
                  <c:v>5.0122418014071561</c:v>
                </c:pt>
                <c:pt idx="50">
                  <c:v>6.2076384523803734</c:v>
                </c:pt>
                <c:pt idx="51">
                  <c:v>9.0420088776475822</c:v>
                </c:pt>
                <c:pt idx="52">
                  <c:v>9.046127013227915</c:v>
                </c:pt>
                <c:pt idx="53">
                  <c:v>9.0448966346729396</c:v>
                </c:pt>
                <c:pt idx="54">
                  <c:v>9.0431545816340595</c:v>
                </c:pt>
                <c:pt idx="55">
                  <c:v>6.6273666419399095</c:v>
                </c:pt>
                <c:pt idx="56">
                  <c:v>9.0521894736638728</c:v>
                </c:pt>
                <c:pt idx="57">
                  <c:v>8.0988865728349406</c:v>
                </c:pt>
                <c:pt idx="58">
                  <c:v>8.4035805688408551</c:v>
                </c:pt>
                <c:pt idx="59">
                  <c:v>8.9953861936332409</c:v>
                </c:pt>
                <c:pt idx="60">
                  <c:v>9.0530563985909733</c:v>
                </c:pt>
                <c:pt idx="61">
                  <c:v>9.0521966926728972</c:v>
                </c:pt>
                <c:pt idx="62">
                  <c:v>9.0583703640546069</c:v>
                </c:pt>
                <c:pt idx="63">
                  <c:v>8.9505903139612659</c:v>
                </c:pt>
                <c:pt idx="64">
                  <c:v>4.5408345699915245</c:v>
                </c:pt>
                <c:pt idx="65">
                  <c:v>5.328626862708143</c:v>
                </c:pt>
                <c:pt idx="66">
                  <c:v>6.8695343662013419</c:v>
                </c:pt>
                <c:pt idx="67">
                  <c:v>7.0533924164553508</c:v>
                </c:pt>
                <c:pt idx="68">
                  <c:v>9.0676423177209422</c:v>
                </c:pt>
                <c:pt idx="69">
                  <c:v>7.3417476824591024</c:v>
                </c:pt>
                <c:pt idx="70">
                  <c:v>7.0843391512598526</c:v>
                </c:pt>
                <c:pt idx="71">
                  <c:v>6.0522362744800366</c:v>
                </c:pt>
                <c:pt idx="72">
                  <c:v>5.9826870016399836</c:v>
                </c:pt>
                <c:pt idx="73">
                  <c:v>6.8784743326522397</c:v>
                </c:pt>
                <c:pt idx="74">
                  <c:v>5.6935221373851901</c:v>
                </c:pt>
                <c:pt idx="75">
                  <c:v>5.6028221591980758</c:v>
                </c:pt>
                <c:pt idx="76">
                  <c:v>6.7297196254704543</c:v>
                </c:pt>
                <c:pt idx="77">
                  <c:v>7.4935274973622716</c:v>
                </c:pt>
                <c:pt idx="78">
                  <c:v>4.4831699044847815</c:v>
                </c:pt>
                <c:pt idx="79">
                  <c:v>6.2043434314084482</c:v>
                </c:pt>
                <c:pt idx="80">
                  <c:v>9.0768518752511582</c:v>
                </c:pt>
                <c:pt idx="81">
                  <c:v>8.1615425432456838</c:v>
                </c:pt>
                <c:pt idx="82">
                  <c:v>9.0472673180085241</c:v>
                </c:pt>
                <c:pt idx="83">
                  <c:v>6.6318096049266479</c:v>
                </c:pt>
                <c:pt idx="84">
                  <c:v>9.0782844297927454</c:v>
                </c:pt>
                <c:pt idx="85">
                  <c:v>4.6356919115322368</c:v>
                </c:pt>
                <c:pt idx="86">
                  <c:v>5.9076830585957465</c:v>
                </c:pt>
                <c:pt idx="87">
                  <c:v>6.6146553453653096</c:v>
                </c:pt>
                <c:pt idx="88">
                  <c:v>6.1338971095069663</c:v>
                </c:pt>
                <c:pt idx="89">
                  <c:v>5.2698248561258314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5166584"/>
        <c:axId val="275167760"/>
      </c:scatterChart>
      <c:valAx>
        <c:axId val="2751665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167760"/>
        <c:crosses val="autoZero"/>
        <c:crossBetween val="midCat"/>
      </c:valAx>
      <c:valAx>
        <c:axId val="275167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51665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107</v>
      </c>
      <c r="B2">
        <v>14.024999619999999</v>
      </c>
      <c r="C2">
        <v>0.63940001000000002</v>
      </c>
      <c r="D2">
        <v>355.17300415</v>
      </c>
      <c r="E2">
        <v>1.0384999500000001</v>
      </c>
      <c r="F2">
        <v>736.48602295000001</v>
      </c>
      <c r="G2">
        <v>1.30369997</v>
      </c>
      <c r="H2">
        <v>789.59802246000004</v>
      </c>
      <c r="J2" s="2">
        <f>TREND(Calibration!$A$2:$A$4,Calibration!$B$2:$B$4,C2)</f>
        <v>426.06379120636393</v>
      </c>
      <c r="K2" s="2">
        <f>TREND(Calibration!$A$2:$A$4,Calibration!$C$2:$C$4,E2)</f>
        <v>406.26877878789162</v>
      </c>
      <c r="L2" s="2">
        <f>TREND(Calibration!$A$2:$A$4,Calibration!$D$2:$D$4,G2)</f>
        <v>492.98817512697406</v>
      </c>
      <c r="N2" s="2">
        <f>AVERAGE(J2:J409)</f>
        <v>428.0494308035922</v>
      </c>
    </row>
    <row r="3" spans="1:14" x14ac:dyDescent="0.25">
      <c r="A3">
        <v>4254</v>
      </c>
      <c r="B3">
        <v>13.998999599999999</v>
      </c>
      <c r="C3">
        <v>0.64160001</v>
      </c>
      <c r="D3">
        <v>829.76300048999997</v>
      </c>
      <c r="E3">
        <v>1.03740001</v>
      </c>
      <c r="F3">
        <v>677.71899413999995</v>
      </c>
      <c r="G3">
        <v>1.30369997</v>
      </c>
      <c r="H3">
        <v>9.9000003020963209E+37</v>
      </c>
      <c r="J3" s="2">
        <f>TREND(Calibration!$A$2:$A$4,Calibration!$B$2:$B$4,C3)</f>
        <v>427.41643500663594</v>
      </c>
      <c r="K3" s="2">
        <f>TREND(Calibration!$A$2:$A$4,Calibration!$C$2:$C$4,E3)</f>
        <v>405.82745728417723</v>
      </c>
      <c r="L3" s="2">
        <f>TREND(Calibration!$A$2:$A$4,Calibration!$D$2:$D$4,G3)</f>
        <v>492.98817512697406</v>
      </c>
    </row>
    <row r="4" spans="1:14" x14ac:dyDescent="0.25">
      <c r="A4">
        <v>9256</v>
      </c>
      <c r="B4">
        <v>13.98600006</v>
      </c>
      <c r="C4">
        <v>0.64700000999999996</v>
      </c>
      <c r="D4">
        <v>809.33697510000002</v>
      </c>
      <c r="E4">
        <v>1.07140005</v>
      </c>
      <c r="F4">
        <v>1231.16796875</v>
      </c>
      <c r="G4">
        <v>1.29770005</v>
      </c>
      <c r="H4">
        <v>869.65002441000001</v>
      </c>
      <c r="J4" s="2">
        <f>TREND(Calibration!$A$2:$A$4,Calibration!$B$2:$B$4,C4)</f>
        <v>430.73656069821271</v>
      </c>
      <c r="K4" s="2">
        <f>TREND(Calibration!$A$2:$A$4,Calibration!$C$2:$C$4,E4)</f>
        <v>419.46906389831008</v>
      </c>
      <c r="L4" s="2">
        <f>TREND(Calibration!$A$2:$A$4,Calibration!$D$2:$D$4,G4)</f>
        <v>490.50539759923515</v>
      </c>
    </row>
    <row r="5" spans="1:14" x14ac:dyDescent="0.25">
      <c r="A5">
        <v>14257</v>
      </c>
      <c r="B5">
        <v>13.97900009</v>
      </c>
      <c r="C5">
        <v>0.63559997000000001</v>
      </c>
      <c r="D5">
        <v>9.9000003020963209E+37</v>
      </c>
      <c r="E5">
        <v>1.2259000499999999</v>
      </c>
      <c r="F5">
        <v>990.54400635000002</v>
      </c>
      <c r="G5">
        <v>1.29879999</v>
      </c>
      <c r="H5">
        <v>1206.2170410199999</v>
      </c>
      <c r="J5" s="2">
        <f>TREND(Calibration!$A$2:$A$4,Calibration!$B$2:$B$4,C5)</f>
        <v>423.72738186691589</v>
      </c>
      <c r="K5" s="2">
        <f>TREND(Calibration!$A$2:$A$4,Calibration!$C$2:$C$4,E5)</f>
        <v>481.45805631959894</v>
      </c>
      <c r="L5" s="2">
        <f>TREND(Calibration!$A$2:$A$4,Calibration!$D$2:$D$4,G5)</f>
        <v>490.96055472030696</v>
      </c>
    </row>
    <row r="6" spans="1:14" x14ac:dyDescent="0.25">
      <c r="A6">
        <v>19258</v>
      </c>
      <c r="B6">
        <v>13.95600033</v>
      </c>
      <c r="C6">
        <v>0.63940001000000002</v>
      </c>
      <c r="D6">
        <v>9.9000003020963209E+37</v>
      </c>
      <c r="E6">
        <v>4.6621999699999996</v>
      </c>
      <c r="F6">
        <v>9.9000003020963209E+37</v>
      </c>
      <c r="G6">
        <v>1.2961000199999999</v>
      </c>
      <c r="H6">
        <v>9.9000003020963209E+37</v>
      </c>
      <c r="J6" s="2">
        <f>TREND(Calibration!$A$2:$A$4,Calibration!$B$2:$B$4,C6)</f>
        <v>426.06379120636393</v>
      </c>
      <c r="K6" s="2">
        <f>TREND(Calibration!$A$2:$A$4,Calibration!$C$2:$C$4,E6)</f>
        <v>1860.1814847866258</v>
      </c>
      <c r="L6" s="2">
        <f>TREND(Calibration!$A$2:$A$4,Calibration!$D$2:$D$4,G6)</f>
        <v>489.8433023500138</v>
      </c>
    </row>
    <row r="7" spans="1:14" x14ac:dyDescent="0.25">
      <c r="A7">
        <v>24258</v>
      </c>
      <c r="B7">
        <v>13.963000299999999</v>
      </c>
      <c r="C7">
        <v>0.63450002999999999</v>
      </c>
      <c r="D7">
        <v>9.9000003020963209E+37</v>
      </c>
      <c r="E7">
        <v>3.5443000800000002</v>
      </c>
      <c r="F7">
        <v>9.9000003020963209E+37</v>
      </c>
      <c r="G7">
        <v>1.2928999699999999</v>
      </c>
      <c r="H7">
        <v>9.9000003020963209E+37</v>
      </c>
      <c r="J7" s="2">
        <f>TREND(Calibration!$A$2:$A$4,Calibration!$B$2:$B$4,C7)</f>
        <v>423.05109685706532</v>
      </c>
      <c r="K7" s="2">
        <f>TREND(Calibration!$A$2:$A$4,Calibration!$C$2:$C$4,E7)</f>
        <v>1411.6540556023563</v>
      </c>
      <c r="L7" s="2">
        <f>TREND(Calibration!$A$2:$A$4,Calibration!$D$2:$D$4,G7)</f>
        <v>488.51911598958895</v>
      </c>
    </row>
    <row r="8" spans="1:14" x14ac:dyDescent="0.25">
      <c r="A8">
        <v>29278</v>
      </c>
      <c r="B8">
        <v>13.942999840000001</v>
      </c>
      <c r="C8">
        <v>0.63829999999999998</v>
      </c>
      <c r="D8">
        <v>530.08398437000005</v>
      </c>
      <c r="E8">
        <v>2.5771000399999999</v>
      </c>
      <c r="F8">
        <v>9.9000003020963209E+37</v>
      </c>
      <c r="G8">
        <v>1.28960001</v>
      </c>
      <c r="H8">
        <v>967.06298828000001</v>
      </c>
      <c r="J8" s="2">
        <f>TREND(Calibration!$A$2:$A$4,Calibration!$B$2:$B$4,C8)</f>
        <v>425.38746315784698</v>
      </c>
      <c r="K8" s="2">
        <f>TREND(Calibration!$A$2:$A$4,Calibration!$C$2:$C$4,E8)</f>
        <v>1023.5909102986</v>
      </c>
      <c r="L8" s="2">
        <f>TREND(Calibration!$A$2:$A$4,Calibration!$D$2:$D$4,G8)</f>
        <v>487.15358669412547</v>
      </c>
    </row>
    <row r="9" spans="1:14" x14ac:dyDescent="0.25">
      <c r="A9">
        <v>34273</v>
      </c>
      <c r="B9">
        <v>13.942999840000001</v>
      </c>
      <c r="C9">
        <v>0.63889998000000003</v>
      </c>
      <c r="D9">
        <v>963.37402343999997</v>
      </c>
      <c r="E9">
        <v>3.9428000499999998</v>
      </c>
      <c r="F9">
        <v>9.9000003020963209E+37</v>
      </c>
      <c r="G9">
        <v>1.28750002</v>
      </c>
      <c r="H9">
        <v>9.9000003020963209E+37</v>
      </c>
      <c r="J9" s="2">
        <f>TREND(Calibration!$A$2:$A$4,Calibration!$B$2:$B$4,C9)</f>
        <v>425.75635371570485</v>
      </c>
      <c r="K9" s="2">
        <f>TREND(Calibration!$A$2:$A$4,Calibration!$C$2:$C$4,E9)</f>
        <v>1571.541509454873</v>
      </c>
      <c r="L9" s="2">
        <f>TREND(Calibration!$A$2:$A$4,Calibration!$D$2:$D$4,G9)</f>
        <v>486.28460711098501</v>
      </c>
    </row>
    <row r="10" spans="1:14" x14ac:dyDescent="0.25">
      <c r="A10">
        <v>39273</v>
      </c>
      <c r="B10">
        <v>13.90499973</v>
      </c>
      <c r="C10">
        <v>0.63450002999999999</v>
      </c>
      <c r="D10">
        <v>1161.8959960899999</v>
      </c>
      <c r="E10">
        <v>3.0522999799999999</v>
      </c>
      <c r="F10">
        <v>9.9000003020963209E+37</v>
      </c>
      <c r="G10">
        <v>1.2884999500000001</v>
      </c>
      <c r="H10">
        <v>9.9000003020963209E+37</v>
      </c>
      <c r="J10" s="2">
        <f>TREND(Calibration!$A$2:$A$4,Calibration!$B$2:$B$4,C10)</f>
        <v>423.05109685706532</v>
      </c>
      <c r="K10" s="2">
        <f>TREND(Calibration!$A$2:$A$4,Calibration!$C$2:$C$4,E10)</f>
        <v>1214.252175536509</v>
      </c>
      <c r="L10" s="2">
        <f>TREND(Calibration!$A$2:$A$4,Calibration!$D$2:$D$4,G10)</f>
        <v>486.69837991684108</v>
      </c>
    </row>
    <row r="11" spans="1:14" x14ac:dyDescent="0.25">
      <c r="A11">
        <v>44277</v>
      </c>
      <c r="B11">
        <v>13.93999958</v>
      </c>
      <c r="C11">
        <v>0.63940001000000002</v>
      </c>
      <c r="D11">
        <v>831.44201659999999</v>
      </c>
      <c r="E11">
        <v>5.0093998900000001</v>
      </c>
      <c r="F11">
        <v>9.9000003020963209E+37</v>
      </c>
      <c r="G11">
        <v>1.28639996</v>
      </c>
      <c r="H11">
        <v>9.9000003020963209E+37</v>
      </c>
      <c r="J11" s="2">
        <f>TREND(Calibration!$A$2:$A$4,Calibration!$B$2:$B$4,C11)</f>
        <v>426.06379120636393</v>
      </c>
      <c r="K11" s="2">
        <f>TREND(Calibration!$A$2:$A$4,Calibration!$C$2:$C$4,E11)</f>
        <v>1999.486165754601</v>
      </c>
      <c r="L11" s="2">
        <f>TREND(Calibration!$A$2:$A$4,Calibration!$D$2:$D$4,G11)</f>
        <v>485.82940033370062</v>
      </c>
    </row>
    <row r="12" spans="1:14" x14ac:dyDescent="0.25">
      <c r="A12">
        <v>49274</v>
      </c>
      <c r="B12">
        <v>13.9659996</v>
      </c>
      <c r="C12">
        <v>0.64050001000000001</v>
      </c>
      <c r="D12">
        <v>894.78698729999996</v>
      </c>
      <c r="E12">
        <v>5.0104999499999998</v>
      </c>
      <c r="F12">
        <v>9.9000003020963209E+37</v>
      </c>
      <c r="G12">
        <v>1.28960001</v>
      </c>
      <c r="H12">
        <v>1304.7840576200001</v>
      </c>
      <c r="J12" s="2">
        <f>TREND(Calibration!$A$2:$A$4,Calibration!$B$2:$B$4,C12)</f>
        <v>426.74011310649996</v>
      </c>
      <c r="K12" s="2">
        <f>TREND(Calibration!$A$2:$A$4,Calibration!$C$2:$C$4,E12)</f>
        <v>1999.9275354051053</v>
      </c>
      <c r="L12" s="2">
        <f>TREND(Calibration!$A$2:$A$4,Calibration!$D$2:$D$4,G12)</f>
        <v>487.15358669412547</v>
      </c>
    </row>
    <row r="13" spans="1:14" x14ac:dyDescent="0.25">
      <c r="A13">
        <v>54274</v>
      </c>
      <c r="B13">
        <v>14.01200008</v>
      </c>
      <c r="C13">
        <v>0.64099996999999997</v>
      </c>
      <c r="D13">
        <v>587.90301513999998</v>
      </c>
      <c r="E13">
        <v>5.0093998900000001</v>
      </c>
      <c r="F13">
        <v>9.9000003020963209E+37</v>
      </c>
      <c r="G13">
        <v>1.28750002</v>
      </c>
      <c r="H13">
        <v>9.9000003020963209E+37</v>
      </c>
      <c r="J13" s="2">
        <f>TREND(Calibration!$A$2:$A$4,Calibration!$B$2:$B$4,C13)</f>
        <v>427.04750755849267</v>
      </c>
      <c r="K13" s="2">
        <f>TREND(Calibration!$A$2:$A$4,Calibration!$C$2:$C$4,E13)</f>
        <v>1999.486165754601</v>
      </c>
      <c r="L13" s="2">
        <f>TREND(Calibration!$A$2:$A$4,Calibration!$D$2:$D$4,G13)</f>
        <v>486.28460711098501</v>
      </c>
    </row>
    <row r="14" spans="1:14" x14ac:dyDescent="0.25">
      <c r="A14">
        <v>59278</v>
      </c>
      <c r="B14">
        <v>14.01799965</v>
      </c>
      <c r="C14">
        <v>0.64590000999999997</v>
      </c>
      <c r="D14">
        <v>304.58200073</v>
      </c>
      <c r="E14">
        <v>5.0104999499999998</v>
      </c>
      <c r="F14">
        <v>9.9000003020963209E+37</v>
      </c>
      <c r="G14">
        <v>1.2831000100000001</v>
      </c>
      <c r="H14">
        <v>9.9000003020963209E+37</v>
      </c>
      <c r="J14" s="2">
        <f>TREND(Calibration!$A$2:$A$4,Calibration!$B$2:$B$4,C14)</f>
        <v>430.06023879807668</v>
      </c>
      <c r="K14" s="2">
        <f>TREND(Calibration!$A$2:$A$4,Calibration!$C$2:$C$4,E14)</f>
        <v>1999.9275354051053</v>
      </c>
      <c r="L14" s="2">
        <f>TREND(Calibration!$A$2:$A$4,Calibration!$D$2:$D$4,G14)</f>
        <v>484.46387517625487</v>
      </c>
    </row>
    <row r="15" spans="1:14" x14ac:dyDescent="0.25">
      <c r="A15">
        <v>64281</v>
      </c>
      <c r="B15">
        <v>14.00800037</v>
      </c>
      <c r="C15">
        <v>0.65179997999999995</v>
      </c>
      <c r="D15">
        <v>1011.2119751</v>
      </c>
      <c r="E15">
        <v>4.9668002099999997</v>
      </c>
      <c r="F15">
        <v>9.9000003020963209E+37</v>
      </c>
      <c r="G15">
        <v>1.28040004</v>
      </c>
      <c r="H15">
        <v>982.22900390999996</v>
      </c>
      <c r="J15" s="2">
        <f>TREND(Calibration!$A$2:$A$4,Calibration!$B$2:$B$4,C15)</f>
        <v>433.68776509002709</v>
      </c>
      <c r="K15" s="2">
        <f>TREND(Calibration!$A$2:$A$4,Calibration!$C$2:$C$4,E15)</f>
        <v>1982.3941836143463</v>
      </c>
      <c r="L15" s="2">
        <f>TREND(Calibration!$A$2:$A$4,Calibration!$D$2:$D$4,G15)</f>
        <v>483.34662280596172</v>
      </c>
    </row>
    <row r="16" spans="1:14" x14ac:dyDescent="0.25">
      <c r="A16">
        <v>69281</v>
      </c>
      <c r="B16">
        <v>14.06000042</v>
      </c>
      <c r="C16">
        <v>0.64639997000000005</v>
      </c>
      <c r="D16">
        <v>718.49401854999996</v>
      </c>
      <c r="E16">
        <v>5.0100002300000002</v>
      </c>
      <c r="F16">
        <v>9.9000003020963209E+37</v>
      </c>
      <c r="G16">
        <v>1.2798999499999999</v>
      </c>
      <c r="H16">
        <v>9.9000003020963209E+37</v>
      </c>
      <c r="J16" s="2">
        <f>TREND(Calibration!$A$2:$A$4,Calibration!$B$2:$B$4,C16)</f>
        <v>430.3676332500695</v>
      </c>
      <c r="K16" s="2">
        <f>TREND(Calibration!$A$2:$A$4,Calibration!$C$2:$C$4,E16)</f>
        <v>1999.7270361216572</v>
      </c>
      <c r="L16" s="2">
        <f>TREND(Calibration!$A$2:$A$4,Calibration!$D$2:$D$4,G16)</f>
        <v>483.13968467781217</v>
      </c>
    </row>
    <row r="17" spans="1:12" x14ac:dyDescent="0.25">
      <c r="A17">
        <v>74281</v>
      </c>
      <c r="B17">
        <v>14.14500046</v>
      </c>
      <c r="C17">
        <v>0.65020001000000005</v>
      </c>
      <c r="D17">
        <v>245.39199829</v>
      </c>
      <c r="E17">
        <v>3.48379993</v>
      </c>
      <c r="F17">
        <v>9.9000003020963209E+37</v>
      </c>
      <c r="G17">
        <v>1.27670002</v>
      </c>
      <c r="H17">
        <v>9.9000003020963209E+37</v>
      </c>
      <c r="J17" s="2">
        <f>TREND(Calibration!$A$2:$A$4,Calibration!$B$2:$B$4,C17)</f>
        <v>432.70404258951754</v>
      </c>
      <c r="K17" s="2">
        <f>TREND(Calibration!$A$2:$A$4,Calibration!$C$2:$C$4,E17)</f>
        <v>1387.3799886778459</v>
      </c>
      <c r="L17" s="2">
        <f>TREND(Calibration!$A$2:$A$4,Calibration!$D$2:$D$4,G17)</f>
        <v>481.81554797359991</v>
      </c>
    </row>
    <row r="18" spans="1:12" x14ac:dyDescent="0.25">
      <c r="A18">
        <v>79281</v>
      </c>
      <c r="B18">
        <v>14.15799999</v>
      </c>
      <c r="C18">
        <v>0.64800000000000002</v>
      </c>
      <c r="D18">
        <v>770.53997803000004</v>
      </c>
      <c r="E18">
        <v>2.7040000000000002</v>
      </c>
      <c r="F18">
        <v>9.9000003020963209E+37</v>
      </c>
      <c r="G18">
        <v>1.27289999</v>
      </c>
      <c r="H18">
        <v>859.56799316000001</v>
      </c>
      <c r="J18" s="2">
        <f>TREND(Calibration!$A$2:$A$4,Calibration!$B$2:$B$4,C18)</f>
        <v>431.35139264086456</v>
      </c>
      <c r="K18" s="2">
        <f>TREND(Calibration!$A$2:$A$4,Calibration!$C$2:$C$4,E18)</f>
        <v>1074.5061249180296</v>
      </c>
      <c r="L18" s="2">
        <f>TREND(Calibration!$A$2:$A$4,Calibration!$D$2:$D$4,G18)</f>
        <v>480.24308882602236</v>
      </c>
    </row>
    <row r="19" spans="1:12" x14ac:dyDescent="0.25">
      <c r="A19">
        <v>84283</v>
      </c>
      <c r="B19">
        <v>14.244999890000001</v>
      </c>
      <c r="C19">
        <v>0.64859997999999996</v>
      </c>
      <c r="D19">
        <v>453.27200317</v>
      </c>
      <c r="E19">
        <v>2.3735001100000002</v>
      </c>
      <c r="F19">
        <v>9.9000003020963209E+37</v>
      </c>
      <c r="G19">
        <v>1.2740000499999999</v>
      </c>
      <c r="H19">
        <v>9.9000003020963209E+37</v>
      </c>
      <c r="J19" s="2">
        <f>TREND(Calibration!$A$2:$A$4,Calibration!$B$2:$B$4,C19)</f>
        <v>431.72028319872237</v>
      </c>
      <c r="K19" s="2">
        <f>TREND(Calibration!$A$2:$A$4,Calibration!$C$2:$C$4,E19)</f>
        <v>941.90188429377827</v>
      </c>
      <c r="L19" s="2">
        <f>TREND(Calibration!$A$2:$A$4,Calibration!$D$2:$D$4,G19)</f>
        <v>480.69829560330675</v>
      </c>
    </row>
    <row r="20" spans="1:12" x14ac:dyDescent="0.25">
      <c r="A20">
        <v>89283</v>
      </c>
      <c r="B20">
        <v>14.32299995</v>
      </c>
      <c r="C20">
        <v>0.64370000000000005</v>
      </c>
      <c r="D20">
        <v>447.34201050000001</v>
      </c>
      <c r="E20">
        <v>2.9902000399999999</v>
      </c>
      <c r="F20">
        <v>9.9000003020963209E+37</v>
      </c>
      <c r="G20">
        <v>1.26859999</v>
      </c>
      <c r="H20">
        <v>9.9000003020963209E+37</v>
      </c>
      <c r="J20" s="2">
        <f>TREND(Calibration!$A$2:$A$4,Calibration!$B$2:$B$4,C20)</f>
        <v>428.70758884942381</v>
      </c>
      <c r="K20" s="2">
        <f>TREND(Calibration!$A$2:$A$4,Calibration!$C$2:$C$4,E20)</f>
        <v>1189.3362356658131</v>
      </c>
      <c r="L20" s="2">
        <f>TREND(Calibration!$A$2:$A$4,Calibration!$D$2:$D$4,G20)</f>
        <v>478.46374120650785</v>
      </c>
    </row>
    <row r="21" spans="1:12" x14ac:dyDescent="0.25">
      <c r="A21">
        <v>94283</v>
      </c>
      <c r="B21">
        <v>14.37199974</v>
      </c>
      <c r="C21">
        <v>0.64370000000000005</v>
      </c>
      <c r="D21">
        <v>570.27301024999997</v>
      </c>
      <c r="E21">
        <v>2.2184998999999999</v>
      </c>
      <c r="F21">
        <v>9.9000003020963209E+37</v>
      </c>
      <c r="G21">
        <v>1.26800001</v>
      </c>
      <c r="H21">
        <v>1088.4890136700001</v>
      </c>
      <c r="J21" s="2">
        <f>TREND(Calibration!$A$2:$A$4,Calibration!$B$2:$B$4,C21)</f>
        <v>428.70758884942381</v>
      </c>
      <c r="K21" s="2">
        <f>TREND(Calibration!$A$2:$A$4,Calibration!$C$2:$C$4,E21)</f>
        <v>879.71219598964751</v>
      </c>
      <c r="L21" s="2">
        <f>TREND(Calibration!$A$2:$A$4,Calibration!$D$2:$D$4,G21)</f>
        <v>478.21546841935526</v>
      </c>
    </row>
    <row r="22" spans="1:12" x14ac:dyDescent="0.25">
      <c r="A22">
        <v>99285</v>
      </c>
      <c r="B22">
        <v>14.501000400000001</v>
      </c>
      <c r="C22">
        <v>0.64259999999999995</v>
      </c>
      <c r="D22">
        <v>618.19598388999998</v>
      </c>
      <c r="E22">
        <v>3.5130000099999998</v>
      </c>
      <c r="F22">
        <v>9.9000003020963209E+37</v>
      </c>
      <c r="G22">
        <v>1.2696000300000001</v>
      </c>
      <c r="H22">
        <v>1069.94799805</v>
      </c>
      <c r="J22" s="2">
        <f>TREND(Calibration!$A$2:$A$4,Calibration!$B$2:$B$4,C22)</f>
        <v>428.03126694928773</v>
      </c>
      <c r="K22" s="2">
        <f>TREND(Calibration!$A$2:$A$4,Calibration!$C$2:$C$4,E22)</f>
        <v>1399.0957397317036</v>
      </c>
      <c r="L22" s="2">
        <f>TREND(Calibration!$A$2:$A$4,Calibration!$D$2:$D$4,G22)</f>
        <v>478.87755953055887</v>
      </c>
    </row>
    <row r="23" spans="1:12" x14ac:dyDescent="0.25">
      <c r="A23">
        <v>104285</v>
      </c>
      <c r="B23">
        <v>14.59200001</v>
      </c>
      <c r="C23">
        <v>0.63620001000000004</v>
      </c>
      <c r="D23">
        <v>791.47399901999995</v>
      </c>
      <c r="E23">
        <v>4.6280999200000004</v>
      </c>
      <c r="F23">
        <v>9.9000003020963209E+37</v>
      </c>
      <c r="G23">
        <v>1.2675000400000001</v>
      </c>
      <c r="H23">
        <v>9.9000003020963209E+37</v>
      </c>
      <c r="J23" s="2">
        <f>TREND(Calibration!$A$2:$A$4,Calibration!$B$2:$B$4,C23)</f>
        <v>424.09630931505922</v>
      </c>
      <c r="K23" s="2">
        <f>TREND(Calibration!$A$2:$A$4,Calibration!$C$2:$C$4,E23)</f>
        <v>1846.499751835069</v>
      </c>
      <c r="L23" s="2">
        <f>TREND(Calibration!$A$2:$A$4,Calibration!$D$2:$D$4,G23)</f>
        <v>478.00857994741841</v>
      </c>
    </row>
    <row r="24" spans="1:12" x14ac:dyDescent="0.25">
      <c r="A24">
        <v>109285</v>
      </c>
      <c r="B24">
        <v>14.63799953</v>
      </c>
      <c r="C24">
        <v>0.63889998000000003</v>
      </c>
      <c r="D24">
        <v>769.79699706999997</v>
      </c>
      <c r="E24">
        <v>4.8408999399999999</v>
      </c>
      <c r="F24">
        <v>9.9000003020963209E+37</v>
      </c>
      <c r="G24">
        <v>1.2663999800000001</v>
      </c>
      <c r="H24">
        <v>9.9000003020963209E+37</v>
      </c>
      <c r="J24" s="2">
        <f>TREND(Calibration!$A$2:$A$4,Calibration!$B$2:$B$4,C24)</f>
        <v>425.75635371570485</v>
      </c>
      <c r="K24" s="2">
        <f>TREND(Calibration!$A$2:$A$4,Calibration!$C$2:$C$4,E24)</f>
        <v>1931.8800678676264</v>
      </c>
      <c r="L24" s="2">
        <f>TREND(Calibration!$A$2:$A$4,Calibration!$D$2:$D$4,G24)</f>
        <v>477.55337317013402</v>
      </c>
    </row>
    <row r="25" spans="1:12" x14ac:dyDescent="0.25">
      <c r="A25">
        <v>114285</v>
      </c>
      <c r="B25">
        <v>14.725000380000001</v>
      </c>
      <c r="C25">
        <v>0.63450002999999999</v>
      </c>
      <c r="D25">
        <v>737.21099853999999</v>
      </c>
      <c r="E25">
        <v>5.0104999499999998</v>
      </c>
      <c r="F25">
        <v>9.9000003020963209E+37</v>
      </c>
      <c r="G25">
        <v>1.2668999400000001</v>
      </c>
      <c r="H25">
        <v>1264.8540039100001</v>
      </c>
      <c r="J25" s="2">
        <f>TREND(Calibration!$A$2:$A$4,Calibration!$B$2:$B$4,C25)</f>
        <v>423.05109685706532</v>
      </c>
      <c r="K25" s="2">
        <f>TREND(Calibration!$A$2:$A$4,Calibration!$C$2:$C$4,E25)</f>
        <v>1999.9275354051053</v>
      </c>
      <c r="L25" s="2">
        <f>TREND(Calibration!$A$2:$A$4,Calibration!$D$2:$D$4,G25)</f>
        <v>477.76025750405313</v>
      </c>
    </row>
    <row r="26" spans="1:12" x14ac:dyDescent="0.25">
      <c r="A26">
        <v>119285</v>
      </c>
      <c r="B26">
        <v>14.81000042</v>
      </c>
      <c r="C26">
        <v>0.64050001000000001</v>
      </c>
      <c r="D26">
        <v>355.94699097</v>
      </c>
      <c r="E26">
        <v>5.0100002300000002</v>
      </c>
      <c r="F26">
        <v>9.9000003020963209E+37</v>
      </c>
      <c r="G26">
        <v>1.26479995</v>
      </c>
      <c r="H26">
        <v>939.44299316000001</v>
      </c>
      <c r="J26" s="2">
        <f>TREND(Calibration!$A$2:$A$4,Calibration!$B$2:$B$4,C26)</f>
        <v>426.74011310649996</v>
      </c>
      <c r="K26" s="2">
        <f>TREND(Calibration!$A$2:$A$4,Calibration!$C$2:$C$4,E26)</f>
        <v>1999.7270361216572</v>
      </c>
      <c r="L26" s="2">
        <f>TREND(Calibration!$A$2:$A$4,Calibration!$D$2:$D$4,G26)</f>
        <v>476.89127792091267</v>
      </c>
    </row>
    <row r="27" spans="1:12" x14ac:dyDescent="0.25">
      <c r="A27">
        <v>124286</v>
      </c>
      <c r="B27">
        <v>14.82900047</v>
      </c>
      <c r="C27">
        <v>0.63510001000000005</v>
      </c>
      <c r="D27">
        <v>1356.6030273399999</v>
      </c>
      <c r="E27">
        <v>5.0093998900000001</v>
      </c>
      <c r="F27">
        <v>9.9000003020963209E+37</v>
      </c>
      <c r="G27">
        <v>1.2615000000000001</v>
      </c>
      <c r="H27">
        <v>9.9000003020963209E+37</v>
      </c>
      <c r="J27" s="2">
        <f>TREND(Calibration!$A$2:$A$4,Calibration!$B$2:$B$4,C27)</f>
        <v>423.41998741492318</v>
      </c>
      <c r="K27" s="2">
        <f>TREND(Calibration!$A$2:$A$4,Calibration!$C$2:$C$4,E27)</f>
        <v>1999.486165754601</v>
      </c>
      <c r="L27" s="2">
        <f>TREND(Calibration!$A$2:$A$4,Calibration!$D$2:$D$4,G27)</f>
        <v>475.52575276346693</v>
      </c>
    </row>
    <row r="28" spans="1:12" x14ac:dyDescent="0.25">
      <c r="A28">
        <v>129286</v>
      </c>
      <c r="B28">
        <v>14.88099957</v>
      </c>
      <c r="C28">
        <v>0.63349997999999996</v>
      </c>
      <c r="D28">
        <v>831.76800536999997</v>
      </c>
      <c r="E28">
        <v>5.0093998900000001</v>
      </c>
      <c r="F28">
        <v>9.9000003020963209E+37</v>
      </c>
      <c r="G28">
        <v>1.2620999799999999</v>
      </c>
      <c r="H28">
        <v>9.9000003020963209E+37</v>
      </c>
      <c r="J28" s="2">
        <f>TREND(Calibration!$A$2:$A$4,Calibration!$B$2:$B$4,C28)</f>
        <v>422.43622802412801</v>
      </c>
      <c r="K28" s="2">
        <f>TREND(Calibration!$A$2:$A$4,Calibration!$C$2:$C$4,E28)</f>
        <v>1999.486165754601</v>
      </c>
      <c r="L28" s="2">
        <f>TREND(Calibration!$A$2:$A$4,Calibration!$D$2:$D$4,G28)</f>
        <v>475.77402555061951</v>
      </c>
    </row>
    <row r="29" spans="1:12" x14ac:dyDescent="0.25">
      <c r="A29">
        <v>134287</v>
      </c>
      <c r="B29">
        <v>14.958999629999999</v>
      </c>
      <c r="C29">
        <v>0.63620001000000004</v>
      </c>
      <c r="D29">
        <v>205.09500122</v>
      </c>
      <c r="E29">
        <v>4.8474001900000001</v>
      </c>
      <c r="F29">
        <v>9.9000003020963209E+37</v>
      </c>
      <c r="G29">
        <v>1.2615000000000001</v>
      </c>
      <c r="H29">
        <v>756.62902831999997</v>
      </c>
      <c r="J29" s="2">
        <f>TREND(Calibration!$A$2:$A$4,Calibration!$B$2:$B$4,C29)</f>
        <v>424.09630931505922</v>
      </c>
      <c r="K29" s="2">
        <f>TREND(Calibration!$A$2:$A$4,Calibration!$C$2:$C$4,E29)</f>
        <v>1934.4881193109047</v>
      </c>
      <c r="L29" s="2">
        <f>TREND(Calibration!$A$2:$A$4,Calibration!$D$2:$D$4,G29)</f>
        <v>475.52575276346693</v>
      </c>
    </row>
    <row r="30" spans="1:12" x14ac:dyDescent="0.25">
      <c r="A30">
        <v>139287</v>
      </c>
      <c r="B30">
        <v>14.949000359999999</v>
      </c>
      <c r="C30">
        <v>0.63620001000000004</v>
      </c>
      <c r="D30">
        <v>1192.6280517600001</v>
      </c>
      <c r="E30">
        <v>5.0131998099999997</v>
      </c>
      <c r="F30">
        <v>9.9000003020963209E+37</v>
      </c>
      <c r="G30">
        <v>1.2615000000000001</v>
      </c>
      <c r="H30">
        <v>1205.09802246</v>
      </c>
      <c r="J30" s="2">
        <f>TREND(Calibration!$A$2:$A$4,Calibration!$B$2:$B$4,C30)</f>
        <v>424.09630931505922</v>
      </c>
      <c r="K30" s="2">
        <f>TREND(Calibration!$A$2:$A$4,Calibration!$C$2:$C$4,E30)</f>
        <v>2001.0107820140279</v>
      </c>
      <c r="L30" s="2">
        <f>TREND(Calibration!$A$2:$A$4,Calibration!$D$2:$D$4,G30)</f>
        <v>475.52575276346693</v>
      </c>
    </row>
    <row r="31" spans="1:12" x14ac:dyDescent="0.25">
      <c r="A31">
        <v>144287</v>
      </c>
      <c r="B31">
        <v>14.949000359999999</v>
      </c>
      <c r="C31">
        <v>0.63829999999999998</v>
      </c>
      <c r="D31">
        <v>788.02001953000001</v>
      </c>
      <c r="E31">
        <v>5.0100002300000002</v>
      </c>
      <c r="F31">
        <v>9.9000003020963209E+37</v>
      </c>
      <c r="G31">
        <v>1.26259995</v>
      </c>
      <c r="H31">
        <v>9.9000003020963209E+37</v>
      </c>
      <c r="J31" s="2">
        <f>TREND(Calibration!$A$2:$A$4,Calibration!$B$2:$B$4,C31)</f>
        <v>425.38746315784698</v>
      </c>
      <c r="K31" s="2">
        <f>TREND(Calibration!$A$2:$A$4,Calibration!$C$2:$C$4,E31)</f>
        <v>1999.7270361216572</v>
      </c>
      <c r="L31" s="2">
        <f>TREND(Calibration!$A$2:$A$4,Calibration!$D$2:$D$4,G31)</f>
        <v>475.98091402255636</v>
      </c>
    </row>
    <row r="32" spans="1:12" x14ac:dyDescent="0.25">
      <c r="A32">
        <v>149288</v>
      </c>
      <c r="B32">
        <v>15.02999973</v>
      </c>
      <c r="C32">
        <v>0.63829999999999998</v>
      </c>
      <c r="D32">
        <v>560.30499268000005</v>
      </c>
      <c r="E32">
        <v>5.0100002300000002</v>
      </c>
      <c r="F32">
        <v>9.9000003020963209E+37</v>
      </c>
      <c r="G32">
        <v>1.26259995</v>
      </c>
      <c r="H32">
        <v>733.15698241999996</v>
      </c>
      <c r="J32" s="2">
        <f>TREND(Calibration!$A$2:$A$4,Calibration!$B$2:$B$4,C32)</f>
        <v>425.38746315784698</v>
      </c>
      <c r="K32" s="2">
        <f>TREND(Calibration!$A$2:$A$4,Calibration!$C$2:$C$4,E32)</f>
        <v>1999.7270361216572</v>
      </c>
      <c r="L32" s="2">
        <f>TREND(Calibration!$A$2:$A$4,Calibration!$D$2:$D$4,G32)</f>
        <v>475.98091402255636</v>
      </c>
    </row>
    <row r="33" spans="1:12" x14ac:dyDescent="0.25">
      <c r="A33">
        <v>154287</v>
      </c>
      <c r="B33">
        <v>15.07299995</v>
      </c>
      <c r="C33">
        <v>0.64590000999999997</v>
      </c>
      <c r="D33">
        <v>546.13397216999999</v>
      </c>
      <c r="E33">
        <v>5.0104999499999998</v>
      </c>
      <c r="F33">
        <v>9.9000003020963209E+37</v>
      </c>
      <c r="G33">
        <v>1.26370001</v>
      </c>
      <c r="H33">
        <v>959.98297118999994</v>
      </c>
      <c r="J33" s="2">
        <f>TREND(Calibration!$A$2:$A$4,Calibration!$B$2:$B$4,C33)</f>
        <v>430.06023879807668</v>
      </c>
      <c r="K33" s="2">
        <f>TREND(Calibration!$A$2:$A$4,Calibration!$C$2:$C$4,E33)</f>
        <v>1999.9275354051053</v>
      </c>
      <c r="L33" s="2">
        <f>TREND(Calibration!$A$2:$A$4,Calibration!$D$2:$D$4,G33)</f>
        <v>476.43612079984086</v>
      </c>
    </row>
    <row r="34" spans="1:12" x14ac:dyDescent="0.25">
      <c r="A34">
        <v>159289</v>
      </c>
      <c r="B34">
        <v>15.024000170000001</v>
      </c>
      <c r="C34">
        <v>0.64590000999999997</v>
      </c>
      <c r="D34">
        <v>1002.6849975600001</v>
      </c>
      <c r="E34">
        <v>3.8747999700000002</v>
      </c>
      <c r="F34">
        <v>9.9000003020963209E+37</v>
      </c>
      <c r="G34">
        <v>1.2659000199999999</v>
      </c>
      <c r="H34">
        <v>9.9000003020963209E+37</v>
      </c>
      <c r="J34" s="2">
        <f>TREND(Calibration!$A$2:$A$4,Calibration!$B$2:$B$4,C34)</f>
        <v>430.06023879807668</v>
      </c>
      <c r="K34" s="2">
        <f>TREND(Calibration!$A$2:$A$4,Calibration!$C$2:$C$4,E34)</f>
        <v>1544.2582962266074</v>
      </c>
      <c r="L34" s="2">
        <f>TREND(Calibration!$A$2:$A$4,Calibration!$D$2:$D$4,G34)</f>
        <v>477.34648883621469</v>
      </c>
    </row>
    <row r="35" spans="1:12" x14ac:dyDescent="0.25">
      <c r="A35">
        <v>164289</v>
      </c>
      <c r="B35">
        <v>15.069000239999999</v>
      </c>
      <c r="C35">
        <v>0.63990002999999995</v>
      </c>
      <c r="D35">
        <v>962.81298828000001</v>
      </c>
      <c r="E35">
        <v>3.1349000899999999</v>
      </c>
      <c r="F35">
        <v>9.9000003020963209E+37</v>
      </c>
      <c r="G35">
        <v>1.26419997</v>
      </c>
      <c r="H35">
        <v>857.01702881000006</v>
      </c>
      <c r="J35" s="2">
        <f>TREND(Calibration!$A$2:$A$4,Calibration!$B$2:$B$4,C35)</f>
        <v>426.37122254864209</v>
      </c>
      <c r="K35" s="2">
        <f>TREND(Calibration!$A$2:$A$4,Calibration!$C$2:$C$4,E35)</f>
        <v>1247.393260279471</v>
      </c>
      <c r="L35" s="2">
        <f>TREND(Calibration!$A$2:$A$4,Calibration!$D$2:$D$4,G35)</f>
        <v>476.64300513375997</v>
      </c>
    </row>
    <row r="36" spans="1:12" x14ac:dyDescent="0.25">
      <c r="A36">
        <v>169289</v>
      </c>
      <c r="B36">
        <v>15.05000019</v>
      </c>
      <c r="C36">
        <v>0.64969999</v>
      </c>
      <c r="D36">
        <v>412.04800415</v>
      </c>
      <c r="E36">
        <v>3.4741001100000002</v>
      </c>
      <c r="F36">
        <v>9.9000003020963209E+37</v>
      </c>
      <c r="G36">
        <v>1.2668999400000001</v>
      </c>
      <c r="H36">
        <v>958.62097168000003</v>
      </c>
      <c r="J36" s="2">
        <f>TREND(Calibration!$A$2:$A$4,Calibration!$B$2:$B$4,C36)</f>
        <v>432.39661124723932</v>
      </c>
      <c r="K36" s="2">
        <f>TREND(Calibration!$A$2:$A$4,Calibration!$C$2:$C$4,E36)</f>
        <v>1383.4881953544293</v>
      </c>
      <c r="L36" s="2">
        <f>TREND(Calibration!$A$2:$A$4,Calibration!$D$2:$D$4,G36)</f>
        <v>477.76025750405313</v>
      </c>
    </row>
    <row r="37" spans="1:12" x14ac:dyDescent="0.25">
      <c r="A37">
        <v>174289</v>
      </c>
      <c r="B37">
        <v>14.972000120000001</v>
      </c>
      <c r="C37">
        <v>0.64639997000000005</v>
      </c>
      <c r="D37">
        <v>1175.2110595700001</v>
      </c>
      <c r="E37">
        <v>3.34929991</v>
      </c>
      <c r="F37">
        <v>9.9000003020963209E+37</v>
      </c>
      <c r="G37">
        <v>1.2653000400000001</v>
      </c>
      <c r="H37">
        <v>9.9000003020963209E+37</v>
      </c>
      <c r="J37" s="2">
        <f>TREND(Calibration!$A$2:$A$4,Calibration!$B$2:$B$4,C37)</f>
        <v>430.3676332500695</v>
      </c>
      <c r="K37" s="2">
        <f>TREND(Calibration!$A$2:$A$4,Calibration!$C$2:$C$4,E37)</f>
        <v>1333.4154532704465</v>
      </c>
      <c r="L37" s="2">
        <f>TREND(Calibration!$A$2:$A$4,Calibration!$D$2:$D$4,G37)</f>
        <v>477.09821604906222</v>
      </c>
    </row>
    <row r="38" spans="1:12" x14ac:dyDescent="0.25">
      <c r="A38">
        <v>179289</v>
      </c>
      <c r="B38">
        <v>14.972000120000001</v>
      </c>
      <c r="C38">
        <v>0.64529996999999995</v>
      </c>
      <c r="D38">
        <v>883.50500488</v>
      </c>
      <c r="E38">
        <v>4.0854001000000002</v>
      </c>
      <c r="F38">
        <v>9.9000003020963209E+37</v>
      </c>
      <c r="G38">
        <v>1.2702000099999999</v>
      </c>
      <c r="H38">
        <v>1350.4880371100001</v>
      </c>
      <c r="J38" s="2">
        <f>TREND(Calibration!$A$2:$A$4,Calibration!$B$2:$B$4,C38)</f>
        <v>429.69131134993341</v>
      </c>
      <c r="K38" s="2">
        <f>TREND(Calibration!$A$2:$A$4,Calibration!$C$2:$C$4,E38)</f>
        <v>1628.7559652395037</v>
      </c>
      <c r="L38" s="2">
        <f>TREND(Calibration!$A$2:$A$4,Calibration!$D$2:$D$4,G38)</f>
        <v>479.12583231771146</v>
      </c>
    </row>
    <row r="39" spans="1:12" x14ac:dyDescent="0.25">
      <c r="A39">
        <v>184289</v>
      </c>
      <c r="B39">
        <v>15.04599953</v>
      </c>
      <c r="C39">
        <v>0.64319998</v>
      </c>
      <c r="D39">
        <v>302.88699341</v>
      </c>
      <c r="E39">
        <v>4.6065001499999996</v>
      </c>
      <c r="F39">
        <v>9.9000003020963209E+37</v>
      </c>
      <c r="G39">
        <v>1.27289999</v>
      </c>
      <c r="H39">
        <v>919.27697753999996</v>
      </c>
      <c r="J39" s="2">
        <f>TREND(Calibration!$A$2:$A$4,Calibration!$B$2:$B$4,C39)</f>
        <v>428.40015750714559</v>
      </c>
      <c r="K39" s="2">
        <f>TREND(Calibration!$A$2:$A$4,Calibration!$C$2:$C$4,E39)</f>
        <v>1837.8334218749937</v>
      </c>
      <c r="L39" s="2">
        <f>TREND(Calibration!$A$2:$A$4,Calibration!$D$2:$D$4,G39)</f>
        <v>480.24308882602236</v>
      </c>
    </row>
    <row r="40" spans="1:12" x14ac:dyDescent="0.25">
      <c r="A40">
        <v>189289</v>
      </c>
      <c r="B40">
        <v>14.958000180000001</v>
      </c>
      <c r="C40">
        <v>0.63450002999999999</v>
      </c>
      <c r="D40">
        <v>1170.6319580100001</v>
      </c>
      <c r="E40">
        <v>3.6436998799999998</v>
      </c>
      <c r="F40">
        <v>9.9000003020963209E+37</v>
      </c>
      <c r="G40">
        <v>1.2733999499999999</v>
      </c>
      <c r="H40">
        <v>9.9000003020963209E+37</v>
      </c>
      <c r="J40" s="2">
        <f>TREND(Calibration!$A$2:$A$4,Calibration!$B$2:$B$4,C40)</f>
        <v>423.05109685706532</v>
      </c>
      <c r="K40" s="2">
        <f>TREND(Calibration!$A$2:$A$4,Calibration!$C$2:$C$4,E40)</f>
        <v>1451.5355665983277</v>
      </c>
      <c r="L40" s="2">
        <f>TREND(Calibration!$A$2:$A$4,Calibration!$D$2:$D$4,G40)</f>
        <v>480.44997315994146</v>
      </c>
    </row>
    <row r="41" spans="1:12" x14ac:dyDescent="0.25">
      <c r="A41">
        <v>194290</v>
      </c>
      <c r="B41">
        <v>14.975000380000001</v>
      </c>
      <c r="C41">
        <v>0.63129997000000004</v>
      </c>
      <c r="D41">
        <v>622.62902831999997</v>
      </c>
      <c r="E41">
        <v>5.0100002300000002</v>
      </c>
      <c r="F41">
        <v>9.9000003020963209E+37</v>
      </c>
      <c r="G41">
        <v>1.27289999</v>
      </c>
      <c r="H41">
        <v>881.21398925999995</v>
      </c>
      <c r="J41" s="2">
        <f>TREND(Calibration!$A$2:$A$4,Calibration!$B$2:$B$4,C41)</f>
        <v>421.08357807547515</v>
      </c>
      <c r="K41" s="2">
        <f>TREND(Calibration!$A$2:$A$4,Calibration!$C$2:$C$4,E41)</f>
        <v>1999.7270361216572</v>
      </c>
      <c r="L41" s="2">
        <f>TREND(Calibration!$A$2:$A$4,Calibration!$D$2:$D$4,G41)</f>
        <v>480.24308882602236</v>
      </c>
    </row>
    <row r="42" spans="1:12" x14ac:dyDescent="0.25">
      <c r="A42">
        <v>199290</v>
      </c>
      <c r="B42">
        <v>14.942999840000001</v>
      </c>
      <c r="C42">
        <v>0.64529996999999995</v>
      </c>
      <c r="D42">
        <v>474.04901123000002</v>
      </c>
      <c r="E42">
        <v>5.0093998900000001</v>
      </c>
      <c r="F42">
        <v>9.9000003020963209E+37</v>
      </c>
      <c r="G42">
        <v>1.27180004</v>
      </c>
      <c r="H42">
        <v>9.9000003020963209E+37</v>
      </c>
      <c r="J42" s="2">
        <f>TREND(Calibration!$A$2:$A$4,Calibration!$B$2:$B$4,C42)</f>
        <v>429.69131134993341</v>
      </c>
      <c r="K42" s="2">
        <f>TREND(Calibration!$A$2:$A$4,Calibration!$C$2:$C$4,E42)</f>
        <v>1999.486165754601</v>
      </c>
      <c r="L42" s="2">
        <f>TREND(Calibration!$A$2:$A$4,Calibration!$D$2:$D$4,G42)</f>
        <v>479.78792756693281</v>
      </c>
    </row>
    <row r="43" spans="1:12" x14ac:dyDescent="0.25">
      <c r="A43">
        <v>204290</v>
      </c>
      <c r="B43">
        <v>14.84500027</v>
      </c>
      <c r="C43">
        <v>0.63669997</v>
      </c>
      <c r="D43">
        <v>750.10101318</v>
      </c>
      <c r="E43">
        <v>4.5552001000000004</v>
      </c>
      <c r="F43">
        <v>9.9000003020963209E+37</v>
      </c>
      <c r="G43">
        <v>1.2723</v>
      </c>
      <c r="H43">
        <v>9.9000003020963209E+37</v>
      </c>
      <c r="J43" s="2">
        <f>TREND(Calibration!$A$2:$A$4,Calibration!$B$2:$B$4,C43)</f>
        <v>424.40370376705192</v>
      </c>
      <c r="K43" s="2">
        <f>TREND(Calibration!$A$2:$A$4,Calibration!$C$2:$C$4,E43)</f>
        <v>1817.2506489904522</v>
      </c>
      <c r="L43" s="2">
        <f>TREND(Calibration!$A$2:$A$4,Calibration!$D$2:$D$4,G43)</f>
        <v>479.99481190085203</v>
      </c>
    </row>
    <row r="44" spans="1:12" x14ac:dyDescent="0.25">
      <c r="A44">
        <v>209290</v>
      </c>
      <c r="B44">
        <v>14.88399982</v>
      </c>
      <c r="C44">
        <v>0.63829999999999998</v>
      </c>
      <c r="D44">
        <v>269.28298949999999</v>
      </c>
      <c r="E44">
        <v>3.8224000899999999</v>
      </c>
      <c r="F44">
        <v>9.9000003020963209E+37</v>
      </c>
      <c r="G44">
        <v>1.2783000499999999</v>
      </c>
      <c r="H44">
        <v>672.47497558999999</v>
      </c>
      <c r="J44" s="2">
        <f>TREND(Calibration!$A$2:$A$4,Calibration!$B$2:$B$4,C44)</f>
        <v>425.38746315784698</v>
      </c>
      <c r="K44" s="2">
        <f>TREND(Calibration!$A$2:$A$4,Calibration!$C$2:$C$4,E44)</f>
        <v>1523.2342459729086</v>
      </c>
      <c r="L44" s="2">
        <f>TREND(Calibration!$A$2:$A$4,Calibration!$D$2:$D$4,G44)</f>
        <v>482.47764322282114</v>
      </c>
    </row>
    <row r="45" spans="1:12" x14ac:dyDescent="0.25">
      <c r="A45">
        <v>214290</v>
      </c>
      <c r="B45">
        <v>14.756999970000001</v>
      </c>
      <c r="C45">
        <v>0.63719999999999999</v>
      </c>
      <c r="D45">
        <v>1035.29296875</v>
      </c>
      <c r="E45">
        <v>3.4173998800000001</v>
      </c>
      <c r="F45">
        <v>9.9000003020963209E+37</v>
      </c>
      <c r="G45">
        <v>1.2831000100000001</v>
      </c>
      <c r="H45">
        <v>1266.10095215</v>
      </c>
      <c r="J45" s="2">
        <f>TREND(Calibration!$A$2:$A$4,Calibration!$B$2:$B$4,C45)</f>
        <v>424.71114125771101</v>
      </c>
      <c r="K45" s="2">
        <f>TREND(Calibration!$A$2:$A$4,Calibration!$C$2:$C$4,E45)</f>
        <v>1360.738744689346</v>
      </c>
      <c r="L45" s="2">
        <f>TREND(Calibration!$A$2:$A$4,Calibration!$D$2:$D$4,G45)</f>
        <v>484.46387517625487</v>
      </c>
    </row>
    <row r="46" spans="1:12" x14ac:dyDescent="0.25">
      <c r="A46">
        <v>219291</v>
      </c>
      <c r="B46">
        <v>14.708999629999999</v>
      </c>
      <c r="C46">
        <v>0.63829999999999998</v>
      </c>
      <c r="D46">
        <v>839.80700683999999</v>
      </c>
      <c r="E46">
        <v>3.5734000199999998</v>
      </c>
      <c r="F46">
        <v>9.9000003020963209E+37</v>
      </c>
      <c r="G46">
        <v>1.28530002</v>
      </c>
      <c r="H46">
        <v>9.9000003020963209E+37</v>
      </c>
      <c r="J46" s="2">
        <f>TREND(Calibration!$A$2:$A$4,Calibration!$B$2:$B$4,C46)</f>
        <v>425.38746315784698</v>
      </c>
      <c r="K46" s="2">
        <f>TREND(Calibration!$A$2:$A$4,Calibration!$C$2:$C$4,E46)</f>
        <v>1423.3296281597668</v>
      </c>
      <c r="L46" s="2">
        <f>TREND(Calibration!$A$2:$A$4,Calibration!$D$2:$D$4,G46)</f>
        <v>485.37424321262881</v>
      </c>
    </row>
    <row r="47" spans="1:12" x14ac:dyDescent="0.25">
      <c r="A47">
        <v>224291</v>
      </c>
      <c r="B47">
        <v>14.666000370000001</v>
      </c>
      <c r="C47">
        <v>0.64099996999999997</v>
      </c>
      <c r="D47">
        <v>761.22302246000004</v>
      </c>
      <c r="E47">
        <v>3.10310006</v>
      </c>
      <c r="F47">
        <v>9.9000003020963209E+37</v>
      </c>
      <c r="G47">
        <v>1.28960001</v>
      </c>
      <c r="H47">
        <v>9.9000003020963209E+37</v>
      </c>
      <c r="J47" s="2">
        <f>TREND(Calibration!$A$2:$A$4,Calibration!$B$2:$B$4,C47)</f>
        <v>427.04750755849267</v>
      </c>
      <c r="K47" s="2">
        <f>TREND(Calibration!$A$2:$A$4,Calibration!$C$2:$C$4,E47)</f>
        <v>1234.6343488317898</v>
      </c>
      <c r="L47" s="2">
        <f>TREND(Calibration!$A$2:$A$4,Calibration!$D$2:$D$4,G47)</f>
        <v>487.15358669412547</v>
      </c>
    </row>
    <row r="48" spans="1:12" x14ac:dyDescent="0.25">
      <c r="A48">
        <v>229314</v>
      </c>
      <c r="B48">
        <v>14.644000050000001</v>
      </c>
      <c r="C48">
        <v>0.63940001000000002</v>
      </c>
      <c r="D48">
        <v>543.89898682</v>
      </c>
      <c r="E48">
        <v>3.6923000799999999</v>
      </c>
      <c r="F48">
        <v>9.9000003020963209E+37</v>
      </c>
      <c r="G48">
        <v>1.29830003</v>
      </c>
      <c r="H48">
        <v>9.9000003020963209E+37</v>
      </c>
      <c r="J48" s="2">
        <f>TREND(Calibration!$A$2:$A$4,Calibration!$B$2:$B$4,C48)</f>
        <v>426.06379120636393</v>
      </c>
      <c r="K48" s="2">
        <f>TREND(Calibration!$A$2:$A$4,Calibration!$C$2:$C$4,E48)</f>
        <v>1471.0350968861796</v>
      </c>
      <c r="L48" s="2">
        <f>TREND(Calibration!$A$2:$A$4,Calibration!$D$2:$D$4,G48)</f>
        <v>490.75367038638785</v>
      </c>
    </row>
    <row r="49" spans="1:12" x14ac:dyDescent="0.25">
      <c r="A49">
        <v>234291</v>
      </c>
      <c r="B49">
        <v>14.62899971</v>
      </c>
      <c r="C49">
        <v>0.63020003000000002</v>
      </c>
      <c r="D49">
        <v>1030.4949951200001</v>
      </c>
      <c r="E49">
        <v>4.1950001700000001</v>
      </c>
      <c r="F49">
        <v>9.9000003020963209E+37</v>
      </c>
      <c r="G49">
        <v>1.2992999599999999</v>
      </c>
      <c r="H49">
        <v>1125.7979736299999</v>
      </c>
      <c r="J49" s="2">
        <f>TREND(Calibration!$A$2:$A$4,Calibration!$B$2:$B$4,C49)</f>
        <v>420.40729306562457</v>
      </c>
      <c r="K49" s="2">
        <f>TREND(Calibration!$A$2:$A$4,Calibration!$C$2:$C$4,E49)</f>
        <v>1672.7300617353142</v>
      </c>
      <c r="L49" s="2">
        <f>TREND(Calibration!$A$2:$A$4,Calibration!$D$2:$D$4,G49)</f>
        <v>491.16744319224381</v>
      </c>
    </row>
    <row r="50" spans="1:12" x14ac:dyDescent="0.25">
      <c r="A50">
        <v>239291</v>
      </c>
      <c r="B50">
        <v>14.60499954</v>
      </c>
      <c r="C50">
        <v>0.63180000000000003</v>
      </c>
      <c r="D50">
        <v>1042.01599121</v>
      </c>
      <c r="E50">
        <v>3.1754000200000001</v>
      </c>
      <c r="F50">
        <v>9.9000003020963209E+37</v>
      </c>
      <c r="G50">
        <v>1.3004000200000001</v>
      </c>
      <c r="H50">
        <v>9.9000003020963209E+37</v>
      </c>
      <c r="J50" s="2">
        <f>TREND(Calibration!$A$2:$A$4,Calibration!$B$2:$B$4,C50)</f>
        <v>421.39101556613423</v>
      </c>
      <c r="K50" s="2">
        <f>TREND(Calibration!$A$2:$A$4,Calibration!$C$2:$C$4,E50)</f>
        <v>1263.6427738965112</v>
      </c>
      <c r="L50" s="2">
        <f>TREND(Calibration!$A$2:$A$4,Calibration!$D$2:$D$4,G50)</f>
        <v>491.62264996952831</v>
      </c>
    </row>
    <row r="51" spans="1:12" x14ac:dyDescent="0.25">
      <c r="A51">
        <v>244291</v>
      </c>
      <c r="B51">
        <v>14.588000299999999</v>
      </c>
      <c r="C51">
        <v>0.63510001000000005</v>
      </c>
      <c r="D51">
        <v>968.41998291000004</v>
      </c>
      <c r="E51">
        <v>3.03769994</v>
      </c>
      <c r="F51">
        <v>9.9000003020963209E+37</v>
      </c>
      <c r="G51">
        <v>1.30200005</v>
      </c>
      <c r="H51">
        <v>961.46997069999998</v>
      </c>
      <c r="J51" s="2">
        <f>TREND(Calibration!$A$2:$A$4,Calibration!$B$2:$B$4,C51)</f>
        <v>423.41998741492318</v>
      </c>
      <c r="K51" s="2">
        <f>TREND(Calibration!$A$2:$A$4,Calibration!$C$2:$C$4,E51)</f>
        <v>1208.3943000095801</v>
      </c>
      <c r="L51" s="2">
        <f>TREND(Calibration!$A$2:$A$4,Calibration!$D$2:$D$4,G51)</f>
        <v>492.28474521874966</v>
      </c>
    </row>
    <row r="52" spans="1:12" x14ac:dyDescent="0.25">
      <c r="A52">
        <v>249291</v>
      </c>
      <c r="B52">
        <v>14.619999890000001</v>
      </c>
      <c r="C52">
        <v>0.63510001000000005</v>
      </c>
      <c r="D52">
        <v>1193.1300048799999</v>
      </c>
      <c r="E52">
        <v>3.2035000299999998</v>
      </c>
      <c r="F52">
        <v>9.9000003020963209E+37</v>
      </c>
      <c r="G52">
        <v>1.30309999</v>
      </c>
      <c r="H52">
        <v>1240.8029785199999</v>
      </c>
      <c r="J52" s="2">
        <f>TREND(Calibration!$A$2:$A$4,Calibration!$B$2:$B$4,C52)</f>
        <v>423.41998741492318</v>
      </c>
      <c r="K52" s="2">
        <f>TREND(Calibration!$A$2:$A$4,Calibration!$C$2:$C$4,E52)</f>
        <v>1274.9171512876319</v>
      </c>
      <c r="L52" s="2">
        <f>TREND(Calibration!$A$2:$A$4,Calibration!$D$2:$D$4,G52)</f>
        <v>492.73990233982147</v>
      </c>
    </row>
    <row r="53" spans="1:12" x14ac:dyDescent="0.25">
      <c r="A53">
        <v>254291</v>
      </c>
      <c r="B53">
        <v>14.597000120000001</v>
      </c>
      <c r="C53">
        <v>0.63829999999999998</v>
      </c>
      <c r="D53">
        <v>1263.5489502</v>
      </c>
      <c r="E53">
        <v>3.4498000100000001</v>
      </c>
      <c r="F53">
        <v>9.9000003020963209E+37</v>
      </c>
      <c r="G53">
        <v>1.3069000200000001</v>
      </c>
      <c r="H53">
        <v>1200.4470214800001</v>
      </c>
      <c r="J53" s="2">
        <f>TREND(Calibration!$A$2:$A$4,Calibration!$B$2:$B$4,C53)</f>
        <v>425.38746315784698</v>
      </c>
      <c r="K53" s="2">
        <f>TREND(Calibration!$A$2:$A$4,Calibration!$C$2:$C$4,E53)</f>
        <v>1373.7384302105033</v>
      </c>
      <c r="L53" s="2">
        <f>TREND(Calibration!$A$2:$A$4,Calibration!$D$2:$D$4,G53)</f>
        <v>494.31236148739902</v>
      </c>
    </row>
    <row r="54" spans="1:12" x14ac:dyDescent="0.25">
      <c r="A54">
        <v>259291</v>
      </c>
      <c r="B54">
        <v>14.493000029999999</v>
      </c>
      <c r="C54">
        <v>0.63450002999999999</v>
      </c>
      <c r="D54">
        <v>9.9000003020963209E+37</v>
      </c>
      <c r="E54">
        <v>3.52649999</v>
      </c>
      <c r="F54">
        <v>9.9000003020963209E+37</v>
      </c>
      <c r="G54">
        <v>1.30910003</v>
      </c>
      <c r="H54">
        <v>1219.7540283200001</v>
      </c>
      <c r="J54" s="2">
        <f>TREND(Calibration!$A$2:$A$4,Calibration!$B$2:$B$4,C54)</f>
        <v>423.05109685706532</v>
      </c>
      <c r="K54" s="2">
        <f>TREND(Calibration!$A$2:$A$4,Calibration!$C$2:$C$4,E54)</f>
        <v>1404.5122456081278</v>
      </c>
      <c r="L54" s="2">
        <f>TREND(Calibration!$A$2:$A$4,Calibration!$D$2:$D$4,G54)</f>
        <v>495.22272952377295</v>
      </c>
    </row>
    <row r="55" spans="1:12" x14ac:dyDescent="0.25">
      <c r="A55">
        <v>264291</v>
      </c>
      <c r="B55">
        <v>14.46700001</v>
      </c>
      <c r="C55">
        <v>0.63559997000000001</v>
      </c>
      <c r="D55">
        <v>1188.5780029299999</v>
      </c>
      <c r="E55">
        <v>4.7857999800000002</v>
      </c>
      <c r="F55">
        <v>9.9000003020963209E+37</v>
      </c>
      <c r="G55">
        <v>1.31229997</v>
      </c>
      <c r="H55">
        <v>1034.0200195299999</v>
      </c>
      <c r="J55" s="2">
        <f>TREND(Calibration!$A$2:$A$4,Calibration!$B$2:$B$4,C55)</f>
        <v>423.72738186691589</v>
      </c>
      <c r="K55" s="2">
        <f>TREND(Calibration!$A$2:$A$4,Calibration!$C$2:$C$4,E55)</f>
        <v>1909.7726827358897</v>
      </c>
      <c r="L55" s="2">
        <f>TREND(Calibration!$A$2:$A$4,Calibration!$D$2:$D$4,G55)</f>
        <v>496.54687036600296</v>
      </c>
    </row>
    <row r="56" spans="1:12" x14ac:dyDescent="0.25">
      <c r="A56">
        <v>269291</v>
      </c>
      <c r="B56">
        <v>14.41800022</v>
      </c>
      <c r="C56">
        <v>0.63129997000000004</v>
      </c>
      <c r="D56">
        <v>9.9000003020963209E+37</v>
      </c>
      <c r="E56">
        <v>4.1912999199999996</v>
      </c>
      <c r="F56">
        <v>9.9000003020963209E+37</v>
      </c>
      <c r="G56">
        <v>1.3187999699999999</v>
      </c>
      <c r="H56">
        <v>9.9000003020963209E+37</v>
      </c>
      <c r="J56" s="2">
        <f>TREND(Calibration!$A$2:$A$4,Calibration!$B$2:$B$4,C56)</f>
        <v>421.08357807547515</v>
      </c>
      <c r="K56" s="2">
        <f>TREND(Calibration!$A$2:$A$4,Calibration!$C$2:$C$4,E56)</f>
        <v>1671.2454353974053</v>
      </c>
      <c r="L56" s="2">
        <f>TREND(Calibration!$A$2:$A$4,Calibration!$D$2:$D$4,G56)</f>
        <v>499.23658188387355</v>
      </c>
    </row>
    <row r="57" spans="1:12" x14ac:dyDescent="0.25">
      <c r="A57">
        <v>274291</v>
      </c>
      <c r="B57">
        <v>14.36299992</v>
      </c>
      <c r="C57">
        <v>0.63349997999999996</v>
      </c>
      <c r="D57">
        <v>839.87701416000004</v>
      </c>
      <c r="E57">
        <v>4.34679985</v>
      </c>
      <c r="F57">
        <v>9.9000003020963209E+37</v>
      </c>
      <c r="G57">
        <v>1.3273999700000001</v>
      </c>
      <c r="H57">
        <v>9.9000003020963209E+37</v>
      </c>
      <c r="J57" s="2">
        <f>TREND(Calibration!$A$2:$A$4,Calibration!$B$2:$B$4,C57)</f>
        <v>422.43622802412801</v>
      </c>
      <c r="K57" s="2">
        <f>TREND(Calibration!$A$2:$A$4,Calibration!$C$2:$C$4,E57)</f>
        <v>1733.6356229849846</v>
      </c>
      <c r="L57" s="2">
        <f>TREND(Calibration!$A$2:$A$4,Calibration!$D$2:$D$4,G57)</f>
        <v>502.79527712290258</v>
      </c>
    </row>
    <row r="58" spans="1:12" x14ac:dyDescent="0.25">
      <c r="A58">
        <v>279291</v>
      </c>
      <c r="B58">
        <v>14.222999570000001</v>
      </c>
      <c r="C58">
        <v>0.63450002999999999</v>
      </c>
      <c r="D58">
        <v>930.76898193</v>
      </c>
      <c r="E58">
        <v>3.1078999</v>
      </c>
      <c r="F58">
        <v>9.9000003020963209E+37</v>
      </c>
      <c r="G58">
        <v>1.3334000100000001</v>
      </c>
      <c r="H58">
        <v>9.9000003020963209E+37</v>
      </c>
      <c r="J58" s="2">
        <f>TREND(Calibration!$A$2:$A$4,Calibration!$B$2:$B$4,C58)</f>
        <v>423.05109685706532</v>
      </c>
      <c r="K58" s="2">
        <f>TREND(Calibration!$A$2:$A$4,Calibration!$C$2:$C$4,E58)</f>
        <v>1236.5601562452746</v>
      </c>
      <c r="L58" s="2">
        <f>TREND(Calibration!$A$2:$A$4,Calibration!$D$2:$D$4,G58)</f>
        <v>505.27810430685406</v>
      </c>
    </row>
    <row r="59" spans="1:12" x14ac:dyDescent="0.25">
      <c r="A59">
        <v>284291</v>
      </c>
      <c r="B59">
        <v>14.23600006</v>
      </c>
      <c r="C59">
        <v>0.63450002999999999</v>
      </c>
      <c r="D59">
        <v>896.20300293000003</v>
      </c>
      <c r="E59">
        <v>2.9767000700000001</v>
      </c>
      <c r="F59">
        <v>9.9000003020963209E+37</v>
      </c>
      <c r="G59">
        <v>1.33710003</v>
      </c>
      <c r="H59">
        <v>845.47399901999995</v>
      </c>
      <c r="J59" s="2">
        <f>TREND(Calibration!$A$2:$A$4,Calibration!$B$2:$B$4,C59)</f>
        <v>423.05109685706532</v>
      </c>
      <c r="K59" s="2">
        <f>TREND(Calibration!$A$2:$A$4,Calibration!$C$2:$C$4,E59)</f>
        <v>1183.9197338016215</v>
      </c>
      <c r="L59" s="2">
        <f>TREND(Calibration!$A$2:$A$4,Calibration!$D$2:$D$4,G59)</f>
        <v>506.80917913921576</v>
      </c>
    </row>
    <row r="60" spans="1:12" x14ac:dyDescent="0.25">
      <c r="A60">
        <v>289295</v>
      </c>
      <c r="B60">
        <v>14.182000159999999</v>
      </c>
      <c r="C60">
        <v>0.63719999999999999</v>
      </c>
      <c r="D60">
        <v>1115.9079589800001</v>
      </c>
      <c r="E60">
        <v>2.7083001100000001</v>
      </c>
      <c r="F60">
        <v>9.9000003020963209E+37</v>
      </c>
      <c r="G60">
        <v>1.33710003</v>
      </c>
      <c r="H60">
        <v>1322.05700684</v>
      </c>
      <c r="J60" s="2">
        <f>TREND(Calibration!$A$2:$A$4,Calibration!$B$2:$B$4,C60)</f>
        <v>424.71114125771101</v>
      </c>
      <c r="K60" s="2">
        <f>TREND(Calibration!$A$2:$A$4,Calibration!$C$2:$C$4,E60)</f>
        <v>1076.2314290358336</v>
      </c>
      <c r="L60" s="2">
        <f>TREND(Calibration!$A$2:$A$4,Calibration!$D$2:$D$4,G60)</f>
        <v>506.80917913921576</v>
      </c>
    </row>
    <row r="61" spans="1:12" x14ac:dyDescent="0.25">
      <c r="A61">
        <v>294291</v>
      </c>
      <c r="B61">
        <v>14.114999770000001</v>
      </c>
      <c r="C61">
        <v>0.63559997000000001</v>
      </c>
      <c r="D61">
        <v>9.9000003020963209E+37</v>
      </c>
      <c r="E61">
        <v>2.75040007</v>
      </c>
      <c r="F61">
        <v>9.9000003020963209E+37</v>
      </c>
      <c r="G61">
        <v>1.3398000000000001</v>
      </c>
      <c r="H61">
        <v>9.9000003020963209E+37</v>
      </c>
      <c r="J61" s="2">
        <f>TREND(Calibration!$A$2:$A$4,Calibration!$B$2:$B$4,C61)</f>
        <v>423.72738186691589</v>
      </c>
      <c r="K61" s="2">
        <f>TREND(Calibration!$A$2:$A$4,Calibration!$C$2:$C$4,E61)</f>
        <v>1093.1229118926396</v>
      </c>
      <c r="L61" s="2">
        <f>TREND(Calibration!$A$2:$A$4,Calibration!$D$2:$D$4,G61)</f>
        <v>507.92643150950892</v>
      </c>
    </row>
    <row r="62" spans="1:12" x14ac:dyDescent="0.25">
      <c r="A62">
        <v>299292</v>
      </c>
      <c r="B62">
        <v>14.105999949999999</v>
      </c>
      <c r="C62">
        <v>0.63719999999999999</v>
      </c>
      <c r="D62">
        <v>694.09399413999995</v>
      </c>
      <c r="E62">
        <v>2.9184000499999998</v>
      </c>
      <c r="F62">
        <v>9.9000003020963209E+37</v>
      </c>
      <c r="G62">
        <v>1.33819997</v>
      </c>
      <c r="H62">
        <v>9.9000003020963209E+37</v>
      </c>
      <c r="J62" s="2">
        <f>TREND(Calibration!$A$2:$A$4,Calibration!$B$2:$B$4,C62)</f>
        <v>424.71114125771101</v>
      </c>
      <c r="K62" s="2">
        <f>TREND(Calibration!$A$2:$A$4,Calibration!$C$2:$C$4,E62)</f>
        <v>1160.5284101903528</v>
      </c>
      <c r="L62" s="2">
        <f>TREND(Calibration!$A$2:$A$4,Calibration!$D$2:$D$4,G62)</f>
        <v>507.26433626028756</v>
      </c>
    </row>
    <row r="63" spans="1:12" x14ac:dyDescent="0.25">
      <c r="A63">
        <v>304292</v>
      </c>
      <c r="B63">
        <v>14.09899998</v>
      </c>
      <c r="C63">
        <v>0.63779998000000004</v>
      </c>
      <c r="D63">
        <v>550.70202637</v>
      </c>
      <c r="E63">
        <v>2.79360008</v>
      </c>
      <c r="F63">
        <v>9.9000003020963209E+37</v>
      </c>
      <c r="G63">
        <v>1.34309995</v>
      </c>
      <c r="H63">
        <v>1320.0479736299999</v>
      </c>
      <c r="J63" s="2">
        <f>TREND(Calibration!$A$2:$A$4,Calibration!$B$2:$B$4,C63)</f>
        <v>425.08003181556882</v>
      </c>
      <c r="K63" s="2">
        <f>TREND(Calibration!$A$2:$A$4,Calibration!$C$2:$C$4,E63)</f>
        <v>1110.4557603877181</v>
      </c>
      <c r="L63" s="2">
        <f>TREND(Calibration!$A$2:$A$4,Calibration!$D$2:$D$4,G63)</f>
        <v>509.29195666695466</v>
      </c>
    </row>
    <row r="64" spans="1:12" x14ac:dyDescent="0.25">
      <c r="A64">
        <v>309293</v>
      </c>
      <c r="B64">
        <v>14.10400009</v>
      </c>
      <c r="C64">
        <v>0.63990002999999995</v>
      </c>
      <c r="D64">
        <v>572.41198729999996</v>
      </c>
      <c r="E64">
        <v>2.8601000299999999</v>
      </c>
      <c r="F64">
        <v>9.9000003020963209E+37</v>
      </c>
      <c r="G64">
        <v>1.34630001</v>
      </c>
      <c r="H64">
        <v>1255.9460449200001</v>
      </c>
      <c r="J64" s="2">
        <f>TREND(Calibration!$A$2:$A$4,Calibration!$B$2:$B$4,C64)</f>
        <v>426.37122254864209</v>
      </c>
      <c r="K64" s="2">
        <f>TREND(Calibration!$A$2:$A$4,Calibration!$C$2:$C$4,E64)</f>
        <v>1137.1370865790843</v>
      </c>
      <c r="L64" s="2">
        <f>TREND(Calibration!$A$2:$A$4,Calibration!$D$2:$D$4,G64)</f>
        <v>510.61614716539725</v>
      </c>
    </row>
    <row r="65" spans="1:12" x14ac:dyDescent="0.25">
      <c r="A65">
        <v>314293</v>
      </c>
      <c r="B65">
        <v>14.03800011</v>
      </c>
      <c r="C65">
        <v>0.64099996999999997</v>
      </c>
      <c r="D65">
        <v>689.11297606999995</v>
      </c>
      <c r="E65">
        <v>2.7558000100000002</v>
      </c>
      <c r="F65">
        <v>9.9000003020963209E+37</v>
      </c>
      <c r="G65">
        <v>1.3532999800000001</v>
      </c>
      <c r="H65">
        <v>1246.64294434</v>
      </c>
      <c r="J65" s="2">
        <f>TREND(Calibration!$A$2:$A$4,Calibration!$B$2:$B$4,C65)</f>
        <v>427.04750755849267</v>
      </c>
      <c r="K65" s="2">
        <f>TREND(Calibration!$A$2:$A$4,Calibration!$C$2:$C$4,E65)</f>
        <v>1095.2894933796003</v>
      </c>
      <c r="L65" s="2">
        <f>TREND(Calibration!$A$2:$A$4,Calibration!$D$2:$D$4,G65)</f>
        <v>513.51274715520492</v>
      </c>
    </row>
    <row r="66" spans="1:12" x14ac:dyDescent="0.25">
      <c r="A66">
        <v>319292</v>
      </c>
      <c r="B66">
        <v>14.05500031</v>
      </c>
      <c r="C66">
        <v>0.64050001000000001</v>
      </c>
      <c r="D66">
        <v>898.82897949000005</v>
      </c>
      <c r="E66">
        <v>2.7060999899999998</v>
      </c>
      <c r="F66">
        <v>9.9000003020963209E+37</v>
      </c>
      <c r="G66">
        <v>1.3631000499999999</v>
      </c>
      <c r="H66">
        <v>717.62902831999997</v>
      </c>
      <c r="J66" s="2">
        <f>TREND(Calibration!$A$2:$A$4,Calibration!$B$2:$B$4,C66)</f>
        <v>426.74011310649996</v>
      </c>
      <c r="K66" s="2">
        <f>TREND(Calibration!$A$2:$A$4,Calibration!$C$2:$C$4,E66)</f>
        <v>1075.3486897348241</v>
      </c>
      <c r="L66" s="2">
        <f>TREND(Calibration!$A$2:$A$4,Calibration!$D$2:$D$4,G66)</f>
        <v>517.56803348673384</v>
      </c>
    </row>
    <row r="67" spans="1:12" x14ac:dyDescent="0.25">
      <c r="A67">
        <v>324293</v>
      </c>
      <c r="B67">
        <v>14.02999973</v>
      </c>
      <c r="C67">
        <v>0.63829999999999998</v>
      </c>
      <c r="D67">
        <v>1228.7600097699999</v>
      </c>
      <c r="E67">
        <v>2.8303999900000001</v>
      </c>
      <c r="F67">
        <v>9.9000003020963209E+37</v>
      </c>
      <c r="G67">
        <v>1.3619999899999999</v>
      </c>
      <c r="H67">
        <v>1318.8859863299999</v>
      </c>
      <c r="J67" s="2">
        <f>TREND(Calibration!$A$2:$A$4,Calibration!$B$2:$B$4,C67)</f>
        <v>425.38746315784698</v>
      </c>
      <c r="K67" s="2">
        <f>TREND(Calibration!$A$2:$A$4,Calibration!$C$2:$C$4,E67)</f>
        <v>1125.2207399481977</v>
      </c>
      <c r="L67" s="2">
        <f>TREND(Calibration!$A$2:$A$4,Calibration!$D$2:$D$4,G67)</f>
        <v>517.11282670944945</v>
      </c>
    </row>
    <row r="68" spans="1:12" x14ac:dyDescent="0.25">
      <c r="A68">
        <v>329293</v>
      </c>
      <c r="B68">
        <v>14.01500034</v>
      </c>
      <c r="C68">
        <v>0.63940001000000002</v>
      </c>
      <c r="D68">
        <v>1128.7810058600001</v>
      </c>
      <c r="E68">
        <v>2.8373999599999999</v>
      </c>
      <c r="F68">
        <v>9.9000003020963209E+37</v>
      </c>
      <c r="G68">
        <v>1.3603999600000001</v>
      </c>
      <c r="H68">
        <v>1188.54199219</v>
      </c>
      <c r="J68" s="2">
        <f>TREND(Calibration!$A$2:$A$4,Calibration!$B$2:$B$4,C68)</f>
        <v>426.06379120636393</v>
      </c>
      <c r="K68" s="2">
        <f>TREND(Calibration!$A$2:$A$4,Calibration!$C$2:$C$4,E68)</f>
        <v>1128.0292906749241</v>
      </c>
      <c r="L68" s="2">
        <f>TREND(Calibration!$A$2:$A$4,Calibration!$D$2:$D$4,G68)</f>
        <v>516.45073146022821</v>
      </c>
    </row>
    <row r="69" spans="1:12" x14ac:dyDescent="0.25">
      <c r="A69">
        <v>334293</v>
      </c>
      <c r="B69">
        <v>13.96500015</v>
      </c>
      <c r="C69">
        <v>0.63080000999999997</v>
      </c>
      <c r="D69">
        <v>9.9000003020963209E+37</v>
      </c>
      <c r="E69">
        <v>2.8610999600000002</v>
      </c>
      <c r="F69">
        <v>949.81799316000001</v>
      </c>
      <c r="G69">
        <v>1.36090004</v>
      </c>
      <c r="H69">
        <v>9.9000003020963209E+37</v>
      </c>
      <c r="J69" s="2">
        <f>TREND(Calibration!$A$2:$A$4,Calibration!$B$2:$B$4,C69)</f>
        <v>420.77618362348238</v>
      </c>
      <c r="K69" s="2">
        <f>TREND(Calibration!$A$2:$A$4,Calibration!$C$2:$C$4,E69)</f>
        <v>1137.5382817453744</v>
      </c>
      <c r="L69" s="2">
        <f>TREND(Calibration!$A$2:$A$4,Calibration!$D$2:$D$4,G69)</f>
        <v>516.6576654503599</v>
      </c>
    </row>
    <row r="70" spans="1:12" x14ac:dyDescent="0.25">
      <c r="A70">
        <v>339292</v>
      </c>
      <c r="B70">
        <v>13.97099972</v>
      </c>
      <c r="C70">
        <v>0.63450002999999999</v>
      </c>
      <c r="D70">
        <v>794.81896973000005</v>
      </c>
      <c r="E70">
        <v>2.4728000200000002</v>
      </c>
      <c r="F70">
        <v>9.9000003020963209E+37</v>
      </c>
      <c r="G70">
        <v>1.3603999600000001</v>
      </c>
      <c r="H70">
        <v>850.46099853999999</v>
      </c>
      <c r="J70" s="2">
        <f>TREND(Calibration!$A$2:$A$4,Calibration!$B$2:$B$4,C70)</f>
        <v>423.05109685706532</v>
      </c>
      <c r="K70" s="2">
        <f>TREND(Calibration!$A$2:$A$4,Calibration!$C$2:$C$4,E70)</f>
        <v>981.74331709911598</v>
      </c>
      <c r="L70" s="2">
        <f>TREND(Calibration!$A$2:$A$4,Calibration!$D$2:$D$4,G70)</f>
        <v>516.45073146022821</v>
      </c>
    </row>
    <row r="71" spans="1:12" x14ac:dyDescent="0.25">
      <c r="A71">
        <v>344293</v>
      </c>
      <c r="B71">
        <v>13.930999760000001</v>
      </c>
      <c r="C71">
        <v>0.63620001000000004</v>
      </c>
      <c r="D71">
        <v>648.20599364999998</v>
      </c>
      <c r="E71">
        <v>3.5346000200000001</v>
      </c>
      <c r="F71">
        <v>9.9000003020963209E+37</v>
      </c>
      <c r="G71">
        <v>1.36360002</v>
      </c>
      <c r="H71">
        <v>1126.3830566399999</v>
      </c>
      <c r="J71" s="2">
        <f>TREND(Calibration!$A$2:$A$4,Calibration!$B$2:$B$4,C71)</f>
        <v>424.09630931505922</v>
      </c>
      <c r="K71" s="2">
        <f>TREND(Calibration!$A$2:$A$4,Calibration!$C$2:$C$4,E71)</f>
        <v>1407.7621659853592</v>
      </c>
      <c r="L71" s="2">
        <f>TREND(Calibration!$A$2:$A$4,Calibration!$D$2:$D$4,G71)</f>
        <v>517.7749219586708</v>
      </c>
    </row>
    <row r="72" spans="1:12" x14ac:dyDescent="0.25">
      <c r="A72">
        <v>349293</v>
      </c>
      <c r="B72">
        <v>13.881999970000001</v>
      </c>
      <c r="C72">
        <v>0.63129997000000004</v>
      </c>
      <c r="D72">
        <v>9.9000003020963209E+37</v>
      </c>
      <c r="E72">
        <v>5.00080013</v>
      </c>
      <c r="F72">
        <v>9.9000003020963209E+37</v>
      </c>
      <c r="G72">
        <v>1.36580002</v>
      </c>
      <c r="H72">
        <v>9.9000003020963209E+37</v>
      </c>
      <c r="J72" s="2">
        <f>TREND(Calibration!$A$2:$A$4,Calibration!$B$2:$B$4,C72)</f>
        <v>421.08357807547515</v>
      </c>
      <c r="K72" s="2">
        <f>TREND(Calibration!$A$2:$A$4,Calibration!$C$2:$C$4,E72)</f>
        <v>1996.0357420816888</v>
      </c>
      <c r="L72" s="2">
        <f>TREND(Calibration!$A$2:$A$4,Calibration!$D$2:$D$4,G72)</f>
        <v>518.685285857027</v>
      </c>
    </row>
    <row r="73" spans="1:12" x14ac:dyDescent="0.25">
      <c r="A73">
        <v>354293</v>
      </c>
      <c r="B73">
        <v>13.880000109999999</v>
      </c>
      <c r="C73">
        <v>0.64370000000000005</v>
      </c>
      <c r="D73">
        <v>595.93298340000001</v>
      </c>
      <c r="E73">
        <v>3.29150009</v>
      </c>
      <c r="F73">
        <v>9.9000003020963209E+37</v>
      </c>
      <c r="G73">
        <v>1.3684999900000001</v>
      </c>
      <c r="H73">
        <v>798.66198729999996</v>
      </c>
      <c r="J73" s="2">
        <f>TREND(Calibration!$A$2:$A$4,Calibration!$B$2:$B$4,C73)</f>
        <v>428.70758884942381</v>
      </c>
      <c r="K73" s="2">
        <f>TREND(Calibration!$A$2:$A$4,Calibration!$C$2:$C$4,E73)</f>
        <v>1310.2248215297871</v>
      </c>
      <c r="L73" s="2">
        <f>TREND(Calibration!$A$2:$A$4,Calibration!$D$2:$D$4,G73)</f>
        <v>519.80253822732016</v>
      </c>
    </row>
    <row r="74" spans="1:12" x14ac:dyDescent="0.25">
      <c r="A74">
        <v>359292</v>
      </c>
      <c r="B74">
        <v>13.819000239999999</v>
      </c>
      <c r="C74">
        <v>0.64050001000000001</v>
      </c>
      <c r="D74">
        <v>861.23199463000003</v>
      </c>
      <c r="E74">
        <v>2.8297998899999999</v>
      </c>
      <c r="F74">
        <v>9.9000003020963209E+37</v>
      </c>
      <c r="G74">
        <v>1.37390006</v>
      </c>
      <c r="H74">
        <v>1020.78198242</v>
      </c>
      <c r="J74" s="2">
        <f>TREND(Calibration!$A$2:$A$4,Calibration!$B$2:$B$4,C74)</f>
        <v>426.74011310649996</v>
      </c>
      <c r="K74" s="2">
        <f>TREND(Calibration!$A$2:$A$4,Calibration!$C$2:$C$4,E74)</f>
        <v>1124.9799658747218</v>
      </c>
      <c r="L74" s="2">
        <f>TREND(Calibration!$A$2:$A$4,Calibration!$D$2:$D$4,G74)</f>
        <v>522.03709676213668</v>
      </c>
    </row>
    <row r="75" spans="1:12" x14ac:dyDescent="0.25">
      <c r="A75">
        <v>364293</v>
      </c>
      <c r="B75">
        <v>13.821999549999999</v>
      </c>
      <c r="C75">
        <v>0.64480000999999998</v>
      </c>
      <c r="D75">
        <v>715.87799071999996</v>
      </c>
      <c r="E75">
        <v>5.0100002300000002</v>
      </c>
      <c r="F75">
        <v>9.9000003020963209E+37</v>
      </c>
      <c r="G75">
        <v>1.38139999</v>
      </c>
      <c r="H75">
        <v>1327.2829589800001</v>
      </c>
      <c r="J75" s="2">
        <f>TREND(Calibration!$A$2:$A$4,Calibration!$B$2:$B$4,C75)</f>
        <v>429.38391689794071</v>
      </c>
      <c r="K75" s="2">
        <f>TREND(Calibration!$A$2:$A$4,Calibration!$C$2:$C$4,E75)</f>
        <v>1999.7270361216572</v>
      </c>
      <c r="L75" s="2">
        <f>TREND(Calibration!$A$2:$A$4,Calibration!$D$2:$D$4,G75)</f>
        <v>525.14058108586346</v>
      </c>
    </row>
    <row r="76" spans="1:12" x14ac:dyDescent="0.25">
      <c r="A76">
        <v>369293</v>
      </c>
      <c r="B76">
        <v>13.81200027</v>
      </c>
      <c r="C76">
        <v>0.64429997999999999</v>
      </c>
      <c r="D76">
        <v>1108.6719970700001</v>
      </c>
      <c r="E76">
        <v>4.4008002299999998</v>
      </c>
      <c r="F76">
        <v>9.9000003020963209E+37</v>
      </c>
      <c r="G76">
        <v>1.3793</v>
      </c>
      <c r="H76">
        <v>955.97601318</v>
      </c>
      <c r="J76" s="2">
        <f>TREND(Calibration!$A$2:$A$4,Calibration!$B$2:$B$4,C76)</f>
        <v>429.07647940728162</v>
      </c>
      <c r="K76" s="2">
        <f>TREND(Calibration!$A$2:$A$4,Calibration!$C$2:$C$4,E76)</f>
        <v>1755.3018310533776</v>
      </c>
      <c r="L76" s="2">
        <f>TREND(Calibration!$A$2:$A$4,Calibration!$D$2:$D$4,G76)</f>
        <v>524.27160150272289</v>
      </c>
    </row>
    <row r="77" spans="1:12" x14ac:dyDescent="0.25">
      <c r="A77">
        <v>374292</v>
      </c>
      <c r="B77">
        <v>13.805999760000001</v>
      </c>
      <c r="C77">
        <v>0.64859997999999996</v>
      </c>
      <c r="D77">
        <v>943.68499756000006</v>
      </c>
      <c r="E77">
        <v>3.9001998900000001</v>
      </c>
      <c r="F77">
        <v>9.9000003020963209E+37</v>
      </c>
      <c r="G77">
        <v>1.38680005</v>
      </c>
      <c r="H77">
        <v>1312.6779785199999</v>
      </c>
      <c r="J77" s="2">
        <f>TREND(Calibration!$A$2:$A$4,Calibration!$B$2:$B$4,C77)</f>
        <v>431.72028319872237</v>
      </c>
      <c r="K77" s="2">
        <f>TREND(Calibration!$A$2:$A$4,Calibration!$C$2:$C$4,E77)</f>
        <v>1554.4493347274574</v>
      </c>
      <c r="L77" s="2">
        <f>TREND(Calibration!$A$2:$A$4,Calibration!$D$2:$D$4,G77)</f>
        <v>527.37513548266224</v>
      </c>
    </row>
    <row r="78" spans="1:12" x14ac:dyDescent="0.25">
      <c r="A78">
        <v>379292</v>
      </c>
      <c r="B78">
        <v>13.77000046</v>
      </c>
      <c r="C78">
        <v>0.65609998000000003</v>
      </c>
      <c r="D78">
        <v>1175.4100341799999</v>
      </c>
      <c r="E78">
        <v>3.8450999299999999</v>
      </c>
      <c r="F78">
        <v>9.9000003020963209E+37</v>
      </c>
      <c r="G78">
        <v>1.40090001</v>
      </c>
      <c r="H78">
        <v>9.9000003020963209E+37</v>
      </c>
      <c r="J78" s="2">
        <f>TREND(Calibration!$A$2:$A$4,Calibration!$B$2:$B$4,C78)</f>
        <v>436.33156888146794</v>
      </c>
      <c r="K78" s="2">
        <f>TREND(Calibration!$A$2:$A$4,Calibration!$C$2:$C$4,E78)</f>
        <v>1532.3419495957207</v>
      </c>
      <c r="L78" s="2">
        <f>TREND(Calibration!$A$2:$A$4,Calibration!$D$2:$D$4,G78)</f>
        <v>533.20972391551084</v>
      </c>
    </row>
    <row r="79" spans="1:12" x14ac:dyDescent="0.25">
      <c r="A79">
        <v>384292</v>
      </c>
      <c r="B79">
        <v>13.79899979</v>
      </c>
      <c r="C79">
        <v>0.65130001000000004</v>
      </c>
      <c r="D79">
        <v>475.18798828000001</v>
      </c>
      <c r="E79">
        <v>3.3385000200000001</v>
      </c>
      <c r="F79">
        <v>9.9000003020963209E+37</v>
      </c>
      <c r="G79">
        <v>1.39709997</v>
      </c>
      <c r="H79">
        <v>975.79199218999997</v>
      </c>
      <c r="J79" s="2">
        <f>TREND(Calibration!$A$2:$A$4,Calibration!$B$2:$B$4,C79)</f>
        <v>433.38036448965352</v>
      </c>
      <c r="K79" s="2">
        <f>TREND(Calibration!$A$2:$A$4,Calibration!$C$2:$C$4,E79)</f>
        <v>1329.0822862842926</v>
      </c>
      <c r="L79" s="2">
        <f>TREND(Calibration!$A$2:$A$4,Calibration!$D$2:$D$4,G79)</f>
        <v>531.63726062991566</v>
      </c>
    </row>
    <row r="80" spans="1:12" x14ac:dyDescent="0.25">
      <c r="A80">
        <v>389293</v>
      </c>
      <c r="B80">
        <v>13.82499981</v>
      </c>
      <c r="C80">
        <v>0.65339999999999998</v>
      </c>
      <c r="D80">
        <v>891.63397216999999</v>
      </c>
      <c r="E80">
        <v>4.6086998000000001</v>
      </c>
      <c r="F80">
        <v>9.9000003020963209E+37</v>
      </c>
      <c r="G80">
        <v>1.39279997</v>
      </c>
      <c r="H80">
        <v>9.9000003020963209E+37</v>
      </c>
      <c r="J80" s="2">
        <f>TREND(Calibration!$A$2:$A$4,Calibration!$B$2:$B$4,C80)</f>
        <v>434.67151833244134</v>
      </c>
      <c r="K80" s="2">
        <f>TREND(Calibration!$A$2:$A$4,Calibration!$C$2:$C$4,E80)</f>
        <v>1838.7159726010748</v>
      </c>
      <c r="L80" s="2">
        <f>TREND(Calibration!$A$2:$A$4,Calibration!$D$2:$D$4,G80)</f>
        <v>529.85791301040115</v>
      </c>
    </row>
    <row r="81" spans="1:12" x14ac:dyDescent="0.25">
      <c r="A81">
        <v>394292</v>
      </c>
      <c r="B81">
        <v>13.81200027</v>
      </c>
      <c r="C81">
        <v>0.64639997000000005</v>
      </c>
      <c r="D81">
        <v>1102.4980468700001</v>
      </c>
      <c r="E81">
        <v>3.2623999100000001</v>
      </c>
      <c r="F81">
        <v>9.9000003020963209E+37</v>
      </c>
      <c r="G81">
        <v>1.39279997</v>
      </c>
      <c r="H81">
        <v>9.9000003020963209E+37</v>
      </c>
      <c r="J81" s="2">
        <f>TREND(Calibration!$A$2:$A$4,Calibration!$B$2:$B$4,C81)</f>
        <v>430.3676332500695</v>
      </c>
      <c r="K81" s="2">
        <f>TREND(Calibration!$A$2:$A$4,Calibration!$C$2:$C$4,E81)</f>
        <v>1298.549152678796</v>
      </c>
      <c r="L81" s="2">
        <f>TREND(Calibration!$A$2:$A$4,Calibration!$D$2:$D$4,G81)</f>
        <v>529.85791301040115</v>
      </c>
    </row>
    <row r="82" spans="1:12" x14ac:dyDescent="0.25">
      <c r="A82">
        <v>399292</v>
      </c>
      <c r="B82">
        <v>13.87699986</v>
      </c>
      <c r="C82">
        <v>0.65289998000000005</v>
      </c>
      <c r="D82">
        <v>579.78497314000003</v>
      </c>
      <c r="E82">
        <v>3.1544001100000001</v>
      </c>
      <c r="F82">
        <v>9.9000003020963209E+37</v>
      </c>
      <c r="G82">
        <v>1.3890000600000001</v>
      </c>
      <c r="H82">
        <v>1293.98498535</v>
      </c>
      <c r="J82" s="2">
        <f>TREND(Calibration!$A$2:$A$4,Calibration!$B$2:$B$4,C82)</f>
        <v>434.36408699016317</v>
      </c>
      <c r="K82" s="2">
        <f>TREND(Calibration!$A$2:$A$4,Calibration!$C$2:$C$4,E82)</f>
        <v>1255.2171217163318</v>
      </c>
      <c r="L82" s="2">
        <f>TREND(Calibration!$A$2:$A$4,Calibration!$D$2:$D$4,G82)</f>
        <v>528.2855035190363</v>
      </c>
    </row>
    <row r="83" spans="1:12" x14ac:dyDescent="0.25">
      <c r="A83">
        <v>404292</v>
      </c>
      <c r="B83">
        <v>13.977999690000001</v>
      </c>
      <c r="C83">
        <v>0.65069997000000002</v>
      </c>
      <c r="D83">
        <v>626.73297118999994</v>
      </c>
      <c r="E83">
        <v>3.3406999100000001</v>
      </c>
      <c r="F83">
        <v>9.9000003020963209E+37</v>
      </c>
      <c r="G83">
        <v>1.3911000499999999</v>
      </c>
      <c r="H83">
        <v>9.9000003020963209E+37</v>
      </c>
      <c r="J83" s="2">
        <f>TREND(Calibration!$A$2:$A$4,Calibration!$B$2:$B$4,C83)</f>
        <v>433.01143704151025</v>
      </c>
      <c r="K83" s="2">
        <f>TREND(Calibration!$A$2:$A$4,Calibration!$C$2:$C$4,E83)</f>
        <v>1329.964933303954</v>
      </c>
      <c r="L83" s="2">
        <f>TREND(Calibration!$A$2:$A$4,Calibration!$D$2:$D$4,G83)</f>
        <v>529.15448310217675</v>
      </c>
    </row>
    <row r="84" spans="1:12" x14ac:dyDescent="0.25">
      <c r="A84">
        <v>409292</v>
      </c>
      <c r="B84">
        <v>14.04899979</v>
      </c>
      <c r="C84">
        <v>0.65020001000000005</v>
      </c>
      <c r="D84">
        <v>629.08300781000003</v>
      </c>
      <c r="E84">
        <v>2.9356999400000001</v>
      </c>
      <c r="F84">
        <v>9.9000003020963209E+37</v>
      </c>
      <c r="G84">
        <v>1.40090001</v>
      </c>
      <c r="H84">
        <v>9.9000003020963209E+37</v>
      </c>
      <c r="J84" s="2">
        <f>TREND(Calibration!$A$2:$A$4,Calibration!$B$2:$B$4,C84)</f>
        <v>432.70404258951754</v>
      </c>
      <c r="K84" s="2">
        <f>TREND(Calibration!$A$2:$A$4,Calibration!$C$2:$C$4,E84)</f>
        <v>1167.469528313972</v>
      </c>
      <c r="L84" s="2">
        <f>TREND(Calibration!$A$2:$A$4,Calibration!$D$2:$D$4,G84)</f>
        <v>533.20972391551084</v>
      </c>
    </row>
    <row r="85" spans="1:12" x14ac:dyDescent="0.25">
      <c r="A85">
        <v>414292</v>
      </c>
      <c r="B85">
        <v>14.13700008</v>
      </c>
      <c r="C85">
        <v>0.65509998999999997</v>
      </c>
      <c r="D85">
        <v>924.60797118999994</v>
      </c>
      <c r="E85">
        <v>3.2014000399999998</v>
      </c>
      <c r="F85">
        <v>9.9000003020963209E+37</v>
      </c>
      <c r="G85">
        <v>1.3960000299999999</v>
      </c>
      <c r="H85">
        <v>9.9000003020963209E+37</v>
      </c>
      <c r="J85" s="2">
        <f>TREND(Calibration!$A$2:$A$4,Calibration!$B$2:$B$4,C85)</f>
        <v>435.71673693881604</v>
      </c>
      <c r="K85" s="2">
        <f>TREND(Calibration!$A$2:$A$4,Calibration!$C$2:$C$4,E85)</f>
        <v>1274.0745864708372</v>
      </c>
      <c r="L85" s="2">
        <f>TREND(Calibration!$A$2:$A$4,Calibration!$D$2:$D$4,G85)</f>
        <v>531.18210350884385</v>
      </c>
    </row>
    <row r="86" spans="1:12" x14ac:dyDescent="0.25">
      <c r="A86">
        <v>419292</v>
      </c>
      <c r="B86">
        <v>14.16899967</v>
      </c>
      <c r="C86">
        <v>0.65339999999999998</v>
      </c>
      <c r="D86">
        <v>1058.9260253899999</v>
      </c>
      <c r="E86">
        <v>2.8973</v>
      </c>
      <c r="F86">
        <v>9.9000003020963209E+37</v>
      </c>
      <c r="G86">
        <v>1.3976000500000001</v>
      </c>
      <c r="H86">
        <v>9.9000003020963209E+37</v>
      </c>
      <c r="J86" s="2">
        <f>TREND(Calibration!$A$2:$A$4,Calibration!$B$2:$B$4,C86)</f>
        <v>434.67151833244134</v>
      </c>
      <c r="K86" s="2">
        <f>TREND(Calibration!$A$2:$A$4,Calibration!$C$2:$C$4,E86)</f>
        <v>1152.0625795137262</v>
      </c>
      <c r="L86" s="2">
        <f>TREND(Calibration!$A$2:$A$4,Calibration!$D$2:$D$4,G86)</f>
        <v>531.84419462004746</v>
      </c>
    </row>
    <row r="87" spans="1:12" x14ac:dyDescent="0.25">
      <c r="A87">
        <v>424293</v>
      </c>
      <c r="B87">
        <v>14.30500031</v>
      </c>
      <c r="C87">
        <v>0.65339999999999998</v>
      </c>
      <c r="D87">
        <v>1277.20703125</v>
      </c>
      <c r="E87">
        <v>4.3144001999999997</v>
      </c>
      <c r="F87">
        <v>9.9000003020963209E+37</v>
      </c>
      <c r="G87">
        <v>1.3954999400000001</v>
      </c>
      <c r="H87">
        <v>1026.5600585899999</v>
      </c>
      <c r="J87" s="2">
        <f>TREND(Calibration!$A$2:$A$4,Calibration!$B$2:$B$4,C87)</f>
        <v>434.67151833244134</v>
      </c>
      <c r="K87" s="2">
        <f>TREND(Calibration!$A$2:$A$4,Calibration!$C$2:$C$4,E87)</f>
        <v>1720.6361300509882</v>
      </c>
      <c r="L87" s="2">
        <f>TREND(Calibration!$A$2:$A$4,Calibration!$D$2:$D$4,G87)</f>
        <v>530.97516538069431</v>
      </c>
    </row>
    <row r="88" spans="1:12" x14ac:dyDescent="0.25">
      <c r="A88">
        <v>429293</v>
      </c>
      <c r="B88">
        <v>14.369999890000001</v>
      </c>
      <c r="C88">
        <v>0.65719998000000002</v>
      </c>
      <c r="D88">
        <v>923.83599853999999</v>
      </c>
      <c r="E88">
        <v>3.0053000499999998</v>
      </c>
      <c r="F88">
        <v>9.9000003020963209E+37</v>
      </c>
      <c r="G88">
        <v>1.39489996</v>
      </c>
      <c r="H88">
        <v>9.9000003020963209E+37</v>
      </c>
      <c r="J88" s="2">
        <f>TREND(Calibration!$A$2:$A$4,Calibration!$B$2:$B$4,C88)</f>
        <v>437.00789078160392</v>
      </c>
      <c r="K88" s="2">
        <f>TREND(Calibration!$A$2:$A$4,Calibration!$C$2:$C$4,E88)</f>
        <v>1195.3947107820034</v>
      </c>
      <c r="L88" s="2">
        <f>TREND(Calibration!$A$2:$A$4,Calibration!$D$2:$D$4,G88)</f>
        <v>530.72689259354172</v>
      </c>
    </row>
    <row r="89" spans="1:12" x14ac:dyDescent="0.25">
      <c r="A89">
        <v>434292</v>
      </c>
      <c r="B89">
        <v>14.458000180000001</v>
      </c>
      <c r="C89">
        <v>0.65939999000000005</v>
      </c>
      <c r="D89">
        <v>868.00402831999997</v>
      </c>
      <c r="E89">
        <v>3.4611000999999999</v>
      </c>
      <c r="F89">
        <v>9.9000003020963209E+37</v>
      </c>
      <c r="G89">
        <v>1.40409994</v>
      </c>
      <c r="H89">
        <v>1266.6750488299999</v>
      </c>
      <c r="J89" s="2">
        <f>TREND(Calibration!$A$2:$A$4,Calibration!$B$2:$B$4,C89)</f>
        <v>438.3605407302569</v>
      </c>
      <c r="K89" s="2">
        <f>TREND(Calibration!$A$2:$A$4,Calibration!$C$2:$C$4,E89)</f>
        <v>1378.2722890672662</v>
      </c>
      <c r="L89" s="2">
        <f>TREND(Calibration!$A$2:$A$4,Calibration!$D$2:$D$4,G89)</f>
        <v>534.53386061972321</v>
      </c>
    </row>
    <row r="90" spans="1:12" x14ac:dyDescent="0.25">
      <c r="A90">
        <v>439292</v>
      </c>
      <c r="B90">
        <v>14.5909996</v>
      </c>
      <c r="C90">
        <v>0.66259997999999998</v>
      </c>
      <c r="D90">
        <v>908.36401366999996</v>
      </c>
      <c r="E90">
        <v>5.0089001700000004</v>
      </c>
      <c r="F90">
        <v>9.9000003020963209E+37</v>
      </c>
      <c r="G90">
        <v>1.4019000500000001</v>
      </c>
      <c r="H90">
        <v>1079.0760498</v>
      </c>
      <c r="J90" s="2">
        <f>TREND(Calibration!$A$2:$A$4,Calibration!$B$2:$B$4,C90)</f>
        <v>440.3280164731807</v>
      </c>
      <c r="K90" s="2">
        <f>TREND(Calibration!$A$2:$A$4,Calibration!$C$2:$C$4,E90)</f>
        <v>1999.2856664711528</v>
      </c>
      <c r="L90" s="2">
        <f>TREND(Calibration!$A$2:$A$4,Calibration!$D$2:$D$4,G90)</f>
        <v>533.62354223956186</v>
      </c>
    </row>
    <row r="91" spans="1:12" x14ac:dyDescent="0.25">
      <c r="A91">
        <v>444293</v>
      </c>
      <c r="B91">
        <v>14.649000170000001</v>
      </c>
      <c r="C91">
        <v>0.66259997999999998</v>
      </c>
      <c r="D91">
        <v>9.9000003020963209E+37</v>
      </c>
      <c r="E91">
        <v>5.0104999499999998</v>
      </c>
      <c r="F91">
        <v>9.9000003020963209E+37</v>
      </c>
      <c r="G91">
        <v>1.4095</v>
      </c>
      <c r="H91">
        <v>9.9000003020963209E+37</v>
      </c>
      <c r="J91" s="2">
        <f>TREND(Calibration!$A$2:$A$4,Calibration!$B$2:$B$4,C91)</f>
        <v>440.3280164731807</v>
      </c>
      <c r="K91" s="2">
        <f>TREND(Calibration!$A$2:$A$4,Calibration!$C$2:$C$4,E91)</f>
        <v>1999.9275354051053</v>
      </c>
      <c r="L91" s="2">
        <f>TREND(Calibration!$A$2:$A$4,Calibration!$D$2:$D$4,G91)</f>
        <v>536.768415016522</v>
      </c>
    </row>
    <row r="92" spans="1:12" x14ac:dyDescent="0.25">
      <c r="A92">
        <v>449292</v>
      </c>
      <c r="B92">
        <v>14.75300026</v>
      </c>
      <c r="C92">
        <v>0.66530001000000005</v>
      </c>
      <c r="D92">
        <v>466.47198486000002</v>
      </c>
      <c r="E92">
        <v>3.97250009</v>
      </c>
      <c r="F92">
        <v>9.9000003020963209E+37</v>
      </c>
      <c r="G92">
        <v>1.4121999700000001</v>
      </c>
      <c r="H92">
        <v>741.02801513999998</v>
      </c>
      <c r="J92" s="2">
        <f>TREND(Calibration!$A$2:$A$4,Calibration!$B$2:$B$4,C92)</f>
        <v>441.98809776411184</v>
      </c>
      <c r="K92" s="2">
        <f>TREND(Calibration!$A$2:$A$4,Calibration!$C$2:$C$4,E92)</f>
        <v>1583.4578560857597</v>
      </c>
      <c r="L92" s="2">
        <f>TREND(Calibration!$A$2:$A$4,Calibration!$D$2:$D$4,G92)</f>
        <v>537.88566738681516</v>
      </c>
    </row>
    <row r="93" spans="1:12" x14ac:dyDescent="0.25">
      <c r="A93">
        <v>454293</v>
      </c>
      <c r="B93">
        <v>14.833999629999999</v>
      </c>
      <c r="C93">
        <v>0.66369997999999997</v>
      </c>
      <c r="D93">
        <v>722.94299316000001</v>
      </c>
      <c r="E93">
        <v>2.9686000300000002</v>
      </c>
      <c r="F93">
        <v>9.9000003020963209E+37</v>
      </c>
      <c r="G93">
        <v>1.42190003</v>
      </c>
      <c r="H93">
        <v>1162.8260498</v>
      </c>
      <c r="J93" s="2">
        <f>TREND(Calibration!$A$2:$A$4,Calibration!$B$2:$B$4,C93)</f>
        <v>441.00433837331673</v>
      </c>
      <c r="K93" s="2">
        <f>TREND(Calibration!$A$2:$A$4,Calibration!$C$2:$C$4,E93)</f>
        <v>1180.6698094121577</v>
      </c>
      <c r="L93" s="2">
        <f>TREND(Calibration!$A$2:$A$4,Calibration!$D$2:$D$4,G93)</f>
        <v>541.89956940312845</v>
      </c>
    </row>
    <row r="94" spans="1:12" x14ac:dyDescent="0.25">
      <c r="A94">
        <v>459292</v>
      </c>
      <c r="B94">
        <v>14.85700035</v>
      </c>
      <c r="C94">
        <v>0.66320002</v>
      </c>
      <c r="D94">
        <v>9.9000003020963209E+37</v>
      </c>
      <c r="E94">
        <v>3.52699995</v>
      </c>
      <c r="F94">
        <v>9.9000003020963209E+37</v>
      </c>
      <c r="G94">
        <v>1.4289000000000001</v>
      </c>
      <c r="H94">
        <v>9.9000003020963209E+37</v>
      </c>
      <c r="J94" s="2">
        <f>TREND(Calibration!$A$2:$A$4,Calibration!$B$2:$B$4,C94)</f>
        <v>440.69694392132402</v>
      </c>
      <c r="K94" s="2">
        <f>TREND(Calibration!$A$2:$A$4,Calibration!$C$2:$C$4,E94)</f>
        <v>1404.7128411851568</v>
      </c>
      <c r="L94" s="2">
        <f>TREND(Calibration!$A$2:$A$4,Calibration!$D$2:$D$4,G94)</f>
        <v>544.79616939293601</v>
      </c>
    </row>
    <row r="95" spans="1:12" x14ac:dyDescent="0.25">
      <c r="A95">
        <v>464294</v>
      </c>
      <c r="B95">
        <v>14.95100021</v>
      </c>
      <c r="C95">
        <v>0.66210002000000001</v>
      </c>
      <c r="D95">
        <v>1234.85705566</v>
      </c>
      <c r="E95">
        <v>5.0040001900000002</v>
      </c>
      <c r="F95">
        <v>9.9000003020963209E+37</v>
      </c>
      <c r="G95">
        <v>1.42789996</v>
      </c>
      <c r="H95">
        <v>9.9000003020963209E+37</v>
      </c>
      <c r="J95" s="2">
        <f>TREND(Calibration!$A$2:$A$4,Calibration!$B$2:$B$4,C95)</f>
        <v>440.02062202118799</v>
      </c>
      <c r="K95" s="2">
        <f>TREND(Calibration!$A$2:$A$4,Calibration!$C$2:$C$4,E95)</f>
        <v>1997.3196805612208</v>
      </c>
      <c r="L95" s="2">
        <f>TREND(Calibration!$A$2:$A$4,Calibration!$D$2:$D$4,G95)</f>
        <v>544.38235106888499</v>
      </c>
    </row>
    <row r="96" spans="1:12" x14ac:dyDescent="0.25">
      <c r="A96">
        <v>469293</v>
      </c>
      <c r="B96">
        <v>15.01299953</v>
      </c>
      <c r="C96">
        <v>0.66530001000000005</v>
      </c>
      <c r="D96">
        <v>581.94598388999998</v>
      </c>
      <c r="E96">
        <v>5.0093998900000001</v>
      </c>
      <c r="F96">
        <v>9.9000003020963209E+37</v>
      </c>
      <c r="G96">
        <v>1.4289000000000001</v>
      </c>
      <c r="H96">
        <v>919.10797118999994</v>
      </c>
      <c r="J96" s="2">
        <f>TREND(Calibration!$A$2:$A$4,Calibration!$B$2:$B$4,C96)</f>
        <v>441.98809776411184</v>
      </c>
      <c r="K96" s="2">
        <f>TREND(Calibration!$A$2:$A$4,Calibration!$C$2:$C$4,E96)</f>
        <v>1999.486165754601</v>
      </c>
      <c r="L96" s="2">
        <f>TREND(Calibration!$A$2:$A$4,Calibration!$D$2:$D$4,G96)</f>
        <v>544.79616939293601</v>
      </c>
    </row>
    <row r="97" spans="1:12" x14ac:dyDescent="0.25">
      <c r="A97">
        <v>474293</v>
      </c>
      <c r="B97">
        <v>14.9829998</v>
      </c>
      <c r="C97">
        <v>0.65939999000000005</v>
      </c>
      <c r="D97">
        <v>9.9000003020963209E+37</v>
      </c>
      <c r="E97">
        <v>4.8199000400000003</v>
      </c>
      <c r="F97">
        <v>9.9000003020963209E+37</v>
      </c>
      <c r="G97">
        <v>1.4289000000000001</v>
      </c>
      <c r="H97">
        <v>9.9000003020963209E+37</v>
      </c>
      <c r="J97" s="2">
        <f>TREND(Calibration!$A$2:$A$4,Calibration!$B$2:$B$4,C97)</f>
        <v>438.3605407302569</v>
      </c>
      <c r="K97" s="2">
        <f>TREND(Calibration!$A$2:$A$4,Calibration!$C$2:$C$4,E97)</f>
        <v>1923.4544196996794</v>
      </c>
      <c r="L97" s="2">
        <f>TREND(Calibration!$A$2:$A$4,Calibration!$D$2:$D$4,G97)</f>
        <v>544.79616939293601</v>
      </c>
    </row>
    <row r="98" spans="1:12" x14ac:dyDescent="0.25">
      <c r="A98">
        <v>479293</v>
      </c>
      <c r="B98">
        <v>15.00599957</v>
      </c>
      <c r="C98">
        <v>0.65880000999999999</v>
      </c>
      <c r="D98">
        <v>9.9000003020963209E+37</v>
      </c>
      <c r="E98">
        <v>4.7123999599999999</v>
      </c>
      <c r="F98">
        <v>9.9000003020963209E+37</v>
      </c>
      <c r="G98">
        <v>1.4289000000000001</v>
      </c>
      <c r="H98">
        <v>9.9000003020963209E+37</v>
      </c>
      <c r="J98" s="2">
        <f>TREND(Calibration!$A$2:$A$4,Calibration!$B$2:$B$4,C98)</f>
        <v>437.99165017239903</v>
      </c>
      <c r="K98" s="2">
        <f>TREND(Calibration!$A$2:$A$4,Calibration!$C$2:$C$4,E98)</f>
        <v>1880.3228880206634</v>
      </c>
      <c r="L98" s="2">
        <f>TREND(Calibration!$A$2:$A$4,Calibration!$D$2:$D$4,G98)</f>
        <v>544.79616939293601</v>
      </c>
    </row>
    <row r="99" spans="1:12" x14ac:dyDescent="0.25">
      <c r="A99">
        <v>484292</v>
      </c>
      <c r="B99">
        <v>15.019000050000001</v>
      </c>
      <c r="C99">
        <v>0.65780002000000004</v>
      </c>
      <c r="D99">
        <v>9.9000003020963209E+37</v>
      </c>
      <c r="E99">
        <v>4.4850001300000004</v>
      </c>
      <c r="F99">
        <v>9.9000003020963209E+37</v>
      </c>
      <c r="G99">
        <v>1.4289000000000001</v>
      </c>
      <c r="H99">
        <v>1334.5930175799999</v>
      </c>
      <c r="J99" s="2">
        <f>TREND(Calibration!$A$2:$A$4,Calibration!$B$2:$B$4,C99)</f>
        <v>437.37681822974724</v>
      </c>
      <c r="K99" s="2">
        <f>TREND(Calibration!$A$2:$A$4,Calibration!$C$2:$C$4,E99)</f>
        <v>1789.0847887425252</v>
      </c>
      <c r="L99" s="2">
        <f>TREND(Calibration!$A$2:$A$4,Calibration!$D$2:$D$4,G99)</f>
        <v>544.79616939293601</v>
      </c>
    </row>
    <row r="100" spans="1:12" x14ac:dyDescent="0.25">
      <c r="A100">
        <v>489292</v>
      </c>
      <c r="B100">
        <v>15.038999560000001</v>
      </c>
      <c r="C100">
        <v>0.65399998000000004</v>
      </c>
      <c r="D100">
        <v>1366.4090576200001</v>
      </c>
      <c r="E100">
        <v>3.1791999299999998</v>
      </c>
      <c r="F100">
        <v>9.9000003020963209E+37</v>
      </c>
      <c r="G100">
        <v>1.43219995</v>
      </c>
      <c r="H100">
        <v>9.9000003020963209E+37</v>
      </c>
      <c r="J100" s="2">
        <f>TREND(Calibration!$A$2:$A$4,Calibration!$B$2:$B$4,C100)</f>
        <v>435.0404088902992</v>
      </c>
      <c r="K100" s="2">
        <f>TREND(Calibration!$A$2:$A$4,Calibration!$C$2:$C$4,E100)</f>
        <v>1265.1673861437059</v>
      </c>
      <c r="L100" s="2">
        <f>TREND(Calibration!$A$2:$A$4,Calibration!$D$2:$D$4,G100)</f>
        <v>546.16169455038175</v>
      </c>
    </row>
    <row r="101" spans="1:12" x14ac:dyDescent="0.25">
      <c r="A101">
        <v>494291</v>
      </c>
      <c r="B101">
        <v>15.06099987</v>
      </c>
      <c r="C101">
        <v>0.65560001000000001</v>
      </c>
      <c r="D101">
        <v>1326.8280029299999</v>
      </c>
      <c r="E101">
        <v>2.80609989</v>
      </c>
      <c r="F101">
        <v>9.9000003020963209E+37</v>
      </c>
      <c r="G101">
        <v>1.4354000099999999</v>
      </c>
      <c r="H101">
        <v>1184.16796875</v>
      </c>
      <c r="J101" s="2">
        <f>TREND(Calibration!$A$2:$A$4,Calibration!$B$2:$B$4,C101)</f>
        <v>436.02416828109426</v>
      </c>
      <c r="K101" s="2">
        <f>TREND(Calibration!$A$2:$A$4,Calibration!$C$2:$C$4,E101)</f>
        <v>1115.4709748042717</v>
      </c>
      <c r="L101" s="2">
        <f>TREND(Calibration!$A$2:$A$4,Calibration!$D$2:$D$4,G101)</f>
        <v>547.48588504882434</v>
      </c>
    </row>
    <row r="102" spans="1:12" x14ac:dyDescent="0.25">
      <c r="A102">
        <v>499291</v>
      </c>
      <c r="B102">
        <v>15.08699989</v>
      </c>
      <c r="C102">
        <v>0.65450001000000002</v>
      </c>
      <c r="D102">
        <v>9.9000003020963209E+37</v>
      </c>
      <c r="E102">
        <v>2.8222999600000001</v>
      </c>
      <c r="F102">
        <v>1334.0670166</v>
      </c>
      <c r="G102">
        <v>1.4429999600000001</v>
      </c>
      <c r="H102">
        <v>9.9000003020963209E+37</v>
      </c>
      <c r="J102" s="2">
        <f>TREND(Calibration!$A$2:$A$4,Calibration!$B$2:$B$4,C102)</f>
        <v>435.34784638095829</v>
      </c>
      <c r="K102" s="2">
        <f>TREND(Calibration!$A$2:$A$4,Calibration!$C$2:$C$4,E102)</f>
        <v>1121.9708195709666</v>
      </c>
      <c r="L102" s="2">
        <f>TREND(Calibration!$A$2:$A$4,Calibration!$D$2:$D$4,G102)</f>
        <v>550.6307578257846</v>
      </c>
    </row>
    <row r="103" spans="1:12" x14ac:dyDescent="0.25">
      <c r="A103">
        <v>504291</v>
      </c>
      <c r="B103">
        <v>15.07800007</v>
      </c>
      <c r="C103">
        <v>0.65020001000000005</v>
      </c>
      <c r="D103">
        <v>9.9000003020963209E+37</v>
      </c>
      <c r="E103">
        <v>3.0404000299999998</v>
      </c>
      <c r="F103">
        <v>1344.9210205100001</v>
      </c>
      <c r="G103">
        <v>1.4386999600000001</v>
      </c>
      <c r="H103">
        <v>9.9000003020963209E+37</v>
      </c>
      <c r="J103" s="2">
        <f>TREND(Calibration!$A$2:$A$4,Calibration!$B$2:$B$4,C103)</f>
        <v>432.70404258951754</v>
      </c>
      <c r="K103" s="2">
        <f>TREND(Calibration!$A$2:$A$4,Calibration!$C$2:$C$4,E103)</f>
        <v>1209.4776388998505</v>
      </c>
      <c r="L103" s="2">
        <f>TREND(Calibration!$A$2:$A$4,Calibration!$D$2:$D$4,G103)</f>
        <v>548.8514102062702</v>
      </c>
    </row>
    <row r="104" spans="1:12" x14ac:dyDescent="0.25">
      <c r="A104">
        <v>509291</v>
      </c>
      <c r="B104">
        <v>15.08699989</v>
      </c>
      <c r="C104">
        <v>0.64590000999999997</v>
      </c>
      <c r="D104">
        <v>1132.05505371</v>
      </c>
      <c r="E104">
        <v>2.84929991</v>
      </c>
      <c r="F104">
        <v>9.9000003020963209E+37</v>
      </c>
      <c r="G104">
        <v>1.4380999800000001</v>
      </c>
      <c r="H104">
        <v>9.9000003020963209E+37</v>
      </c>
      <c r="J104" s="2">
        <f>TREND(Calibration!$A$2:$A$4,Calibration!$B$2:$B$4,C104)</f>
        <v>430.06023879807668</v>
      </c>
      <c r="K104" s="2">
        <f>TREND(Calibration!$A$2:$A$4,Calibration!$C$2:$C$4,E104)</f>
        <v>1132.8038273115826</v>
      </c>
      <c r="L104" s="2">
        <f>TREND(Calibration!$A$2:$A$4,Calibration!$D$2:$D$4,G104)</f>
        <v>548.6031374191175</v>
      </c>
    </row>
    <row r="105" spans="1:12" x14ac:dyDescent="0.25">
      <c r="A105">
        <v>514291</v>
      </c>
      <c r="B105">
        <v>15.11699963</v>
      </c>
      <c r="C105">
        <v>0.64859997999999996</v>
      </c>
      <c r="D105">
        <v>1012.67700195</v>
      </c>
      <c r="E105">
        <v>3.2153999799999999</v>
      </c>
      <c r="F105">
        <v>9.9000003020963209E+37</v>
      </c>
      <c r="G105">
        <v>1.4407999499999999</v>
      </c>
      <c r="H105">
        <v>1364.72595215</v>
      </c>
      <c r="J105" s="2">
        <f>TREND(Calibration!$A$2:$A$4,Calibration!$B$2:$B$4,C105)</f>
        <v>431.72028319872237</v>
      </c>
      <c r="K105" s="2">
        <f>TREND(Calibration!$A$2:$A$4,Calibration!$C$2:$C$4,E105)</f>
        <v>1279.6916879242904</v>
      </c>
      <c r="L105" s="2">
        <f>TREND(Calibration!$A$2:$A$4,Calibration!$D$2:$D$4,G105)</f>
        <v>549.72038978941066</v>
      </c>
    </row>
    <row r="106" spans="1:12" x14ac:dyDescent="0.25">
      <c r="A106">
        <v>519291</v>
      </c>
      <c r="B106">
        <v>15.06099987</v>
      </c>
      <c r="C106">
        <v>0.64749997999999997</v>
      </c>
      <c r="D106">
        <v>1009.93200684</v>
      </c>
      <c r="E106">
        <v>2.9059998999999999</v>
      </c>
      <c r="F106">
        <v>1202.8800048799999</v>
      </c>
      <c r="G106">
        <v>1.44029999</v>
      </c>
      <c r="H106">
        <v>9.9000003020963209E+37</v>
      </c>
      <c r="J106" s="2">
        <f>TREND(Calibration!$A$2:$A$4,Calibration!$B$2:$B$4,C106)</f>
        <v>431.04396129858634</v>
      </c>
      <c r="K106" s="2">
        <f>TREND(Calibration!$A$2:$A$4,Calibration!$C$2:$C$4,E106)</f>
        <v>1155.5531816830853</v>
      </c>
      <c r="L106" s="2">
        <f>TREND(Calibration!$A$2:$A$4,Calibration!$D$2:$D$4,G106)</f>
        <v>549.51350545549144</v>
      </c>
    </row>
    <row r="107" spans="1:12" x14ac:dyDescent="0.25">
      <c r="A107">
        <v>524291</v>
      </c>
      <c r="B107">
        <v>14.98700047</v>
      </c>
      <c r="C107">
        <v>0.65069997000000002</v>
      </c>
      <c r="D107">
        <v>1254.9040527300001</v>
      </c>
      <c r="E107">
        <v>2.8875999499999998</v>
      </c>
      <c r="F107">
        <v>1173.1879882799999</v>
      </c>
      <c r="G107">
        <v>1.4457000499999999</v>
      </c>
      <c r="H107">
        <v>9.9000003020963209E+37</v>
      </c>
      <c r="J107" s="2">
        <f>TREND(Calibration!$A$2:$A$4,Calibration!$B$2:$B$4,C107)</f>
        <v>433.01143704151025</v>
      </c>
      <c r="K107" s="2">
        <f>TREND(Calibration!$A$2:$A$4,Calibration!$C$2:$C$4,E107)</f>
        <v>1148.1706939089615</v>
      </c>
      <c r="L107" s="2">
        <f>TREND(Calibration!$A$2:$A$4,Calibration!$D$2:$D$4,G107)</f>
        <v>551.74805985229034</v>
      </c>
    </row>
    <row r="108" spans="1:12" x14ac:dyDescent="0.25">
      <c r="A108">
        <v>529291</v>
      </c>
      <c r="B108">
        <v>14.97999954</v>
      </c>
      <c r="C108">
        <v>0.64859997999999996</v>
      </c>
      <c r="D108">
        <v>1038.3289794899999</v>
      </c>
      <c r="E108">
        <v>2.9626998900000001</v>
      </c>
      <c r="F108">
        <v>9.9000003020963209E+37</v>
      </c>
      <c r="G108">
        <v>1.4543000500000001</v>
      </c>
      <c r="H108">
        <v>9.9000003020963209E+37</v>
      </c>
      <c r="J108" s="2">
        <f>TREND(Calibration!$A$2:$A$4,Calibration!$B$2:$B$4,C108)</f>
        <v>431.72028319872237</v>
      </c>
      <c r="K108" s="2">
        <f>TREND(Calibration!$A$2:$A$4,Calibration!$C$2:$C$4,E108)</f>
        <v>1178.302536054588</v>
      </c>
      <c r="L108" s="2">
        <f>TREND(Calibration!$A$2:$A$4,Calibration!$D$2:$D$4,G108)</f>
        <v>555.30675509131925</v>
      </c>
    </row>
    <row r="109" spans="1:12" x14ac:dyDescent="0.25">
      <c r="A109">
        <v>534291</v>
      </c>
      <c r="B109">
        <v>14.94799995</v>
      </c>
      <c r="C109">
        <v>0.64319998</v>
      </c>
      <c r="D109">
        <v>957.96899413999995</v>
      </c>
      <c r="E109">
        <v>2.6531999100000001</v>
      </c>
      <c r="F109">
        <v>1112.31994629</v>
      </c>
      <c r="G109">
        <v>1.4586000400000001</v>
      </c>
      <c r="H109">
        <v>9.9000003020963209E+37</v>
      </c>
      <c r="J109" s="2">
        <f>TREND(Calibration!$A$2:$A$4,Calibration!$B$2:$B$4,C109)</f>
        <v>428.40015750714559</v>
      </c>
      <c r="K109" s="2">
        <f>TREND(Calibration!$A$2:$A$4,Calibration!$C$2:$C$4,E109)</f>
        <v>1054.1239476105163</v>
      </c>
      <c r="L109" s="2">
        <f>TREND(Calibration!$A$2:$A$4,Calibration!$D$2:$D$4,G109)</f>
        <v>557.08609857281601</v>
      </c>
    </row>
    <row r="110" spans="1:12" x14ac:dyDescent="0.25">
      <c r="A110">
        <v>539292</v>
      </c>
      <c r="B110">
        <v>14.9090004</v>
      </c>
      <c r="C110">
        <v>0.64370000000000005</v>
      </c>
      <c r="D110">
        <v>550.34997558999999</v>
      </c>
      <c r="E110">
        <v>2.6477999699999999</v>
      </c>
      <c r="F110">
        <v>9.9000003020963209E+37</v>
      </c>
      <c r="G110">
        <v>1.4613000199999999</v>
      </c>
      <c r="H110">
        <v>9.9000003020963209E+37</v>
      </c>
      <c r="J110" s="2">
        <f>TREND(Calibration!$A$2:$A$4,Calibration!$B$2:$B$4,C110)</f>
        <v>428.70758884942381</v>
      </c>
      <c r="K110" s="2">
        <f>TREND(Calibration!$A$2:$A$4,Calibration!$C$2:$C$4,E110)</f>
        <v>1051.9573661235556</v>
      </c>
      <c r="L110" s="2">
        <f>TREND(Calibration!$A$2:$A$4,Calibration!$D$2:$D$4,G110)</f>
        <v>558.2033550811268</v>
      </c>
    </row>
    <row r="111" spans="1:12" x14ac:dyDescent="0.25">
      <c r="A111">
        <v>544291</v>
      </c>
      <c r="B111">
        <v>14.88899994</v>
      </c>
      <c r="C111">
        <v>0.63829999999999998</v>
      </c>
      <c r="D111">
        <v>638.48101807</v>
      </c>
      <c r="E111">
        <v>2.6040999899999999</v>
      </c>
      <c r="F111">
        <v>9.9000003020963209E+37</v>
      </c>
      <c r="G111">
        <v>1.4592000199999999</v>
      </c>
      <c r="H111">
        <v>1313.0489502</v>
      </c>
      <c r="J111" s="2">
        <f>TREND(Calibration!$A$2:$A$4,Calibration!$B$2:$B$4,C111)</f>
        <v>425.38746315784698</v>
      </c>
      <c r="K111" s="2">
        <f>TREND(Calibration!$A$2:$A$4,Calibration!$C$2:$C$4,E111)</f>
        <v>1034.423918039216</v>
      </c>
      <c r="L111" s="2">
        <f>TREND(Calibration!$A$2:$A$4,Calibration!$D$2:$D$4,G111)</f>
        <v>557.3343713599686</v>
      </c>
    </row>
    <row r="112" spans="1:12" x14ac:dyDescent="0.25">
      <c r="A112">
        <v>549291</v>
      </c>
      <c r="B112">
        <v>14.911999700000001</v>
      </c>
      <c r="C112">
        <v>0.63940001000000002</v>
      </c>
      <c r="D112">
        <v>784.69702147999999</v>
      </c>
      <c r="E112">
        <v>3.1591999500000001</v>
      </c>
      <c r="F112">
        <v>9.9000003020963209E+37</v>
      </c>
      <c r="G112">
        <v>1.4602999699999999</v>
      </c>
      <c r="H112">
        <v>9.9000003020963209E+37</v>
      </c>
      <c r="J112" s="2">
        <f>TREND(Calibration!$A$2:$A$4,Calibration!$B$2:$B$4,C112)</f>
        <v>426.06379120636393</v>
      </c>
      <c r="K112" s="2">
        <f>TREND(Calibration!$A$2:$A$4,Calibration!$C$2:$C$4,E112)</f>
        <v>1257.1429291298166</v>
      </c>
      <c r="L112" s="2">
        <f>TREND(Calibration!$A$2:$A$4,Calibration!$D$2:$D$4,G112)</f>
        <v>557.78953261905804</v>
      </c>
    </row>
    <row r="113" spans="1:12" x14ac:dyDescent="0.25">
      <c r="A113">
        <v>554293</v>
      </c>
      <c r="B113">
        <v>14.85999966</v>
      </c>
      <c r="C113">
        <v>0.64050001000000001</v>
      </c>
      <c r="D113">
        <v>825.27001953000001</v>
      </c>
      <c r="E113">
        <v>3.77649999</v>
      </c>
      <c r="F113">
        <v>9.9000003020963209E+37</v>
      </c>
      <c r="G113">
        <v>1.4722000399999999</v>
      </c>
      <c r="H113">
        <v>9.9000003020963209E+37</v>
      </c>
      <c r="J113" s="2">
        <f>TREND(Calibration!$A$2:$A$4,Calibration!$B$2:$B$4,C113)</f>
        <v>426.74011310649996</v>
      </c>
      <c r="K113" s="2">
        <f>TREND(Calibration!$A$2:$A$4,Calibration!$C$2:$C$4,E113)</f>
        <v>1504.8180585875598</v>
      </c>
      <c r="L113" s="2">
        <f>TREND(Calibration!$A$2:$A$4,Calibration!$D$2:$D$4,G113)</f>
        <v>562.71380267174527</v>
      </c>
    </row>
    <row r="114" spans="1:12" x14ac:dyDescent="0.25">
      <c r="A114">
        <v>559293</v>
      </c>
      <c r="B114">
        <v>14.817999840000001</v>
      </c>
      <c r="C114">
        <v>0.63129997000000004</v>
      </c>
      <c r="D114">
        <v>792.47698975000003</v>
      </c>
      <c r="E114">
        <v>3.1463000800000001</v>
      </c>
      <c r="F114">
        <v>9.9000003020963209E+37</v>
      </c>
      <c r="G114">
        <v>1.4722000399999999</v>
      </c>
      <c r="H114">
        <v>9.9000003020963209E+37</v>
      </c>
      <c r="J114" s="2">
        <f>TREND(Calibration!$A$2:$A$4,Calibration!$B$2:$B$4,C114)</f>
        <v>421.08357807547515</v>
      </c>
      <c r="K114" s="2">
        <f>TREND(Calibration!$A$2:$A$4,Calibration!$C$2:$C$4,E114)</f>
        <v>1251.9672013391005</v>
      </c>
      <c r="L114" s="2">
        <f>TREND(Calibration!$A$2:$A$4,Calibration!$D$2:$D$4,G114)</f>
        <v>562.71380267174527</v>
      </c>
    </row>
    <row r="115" spans="1:12" x14ac:dyDescent="0.25">
      <c r="A115">
        <v>564293</v>
      </c>
      <c r="B115">
        <v>14.82499981</v>
      </c>
      <c r="C115">
        <v>0.64050001000000001</v>
      </c>
      <c r="D115">
        <v>649.55200194999998</v>
      </c>
      <c r="E115">
        <v>3.6047999900000001</v>
      </c>
      <c r="F115">
        <v>9.9000003020963209E+37</v>
      </c>
      <c r="G115">
        <v>1.4716000600000001</v>
      </c>
      <c r="H115">
        <v>1054.6419677700001</v>
      </c>
      <c r="J115" s="2">
        <f>TREND(Calibration!$A$2:$A$4,Calibration!$B$2:$B$4,C115)</f>
        <v>426.74011310649996</v>
      </c>
      <c r="K115" s="2">
        <f>TREND(Calibration!$A$2:$A$4,Calibration!$C$2:$C$4,E115)</f>
        <v>1435.9280262332859</v>
      </c>
      <c r="L115" s="2">
        <f>TREND(Calibration!$A$2:$A$4,Calibration!$D$2:$D$4,G115)</f>
        <v>562.4655298845928</v>
      </c>
    </row>
    <row r="116" spans="1:12" x14ac:dyDescent="0.25">
      <c r="A116">
        <v>569293</v>
      </c>
      <c r="B116">
        <v>14.73400021</v>
      </c>
      <c r="C116">
        <v>0.63889998000000003</v>
      </c>
      <c r="D116">
        <v>1253.2139892600001</v>
      </c>
      <c r="E116">
        <v>5.0089001700000004</v>
      </c>
      <c r="F116">
        <v>9.9000003020963209E+37</v>
      </c>
      <c r="G116">
        <v>1.47920001</v>
      </c>
      <c r="H116">
        <v>9.9000003020963209E+37</v>
      </c>
      <c r="J116" s="2">
        <f>TREND(Calibration!$A$2:$A$4,Calibration!$B$2:$B$4,C116)</f>
        <v>425.75635371570485</v>
      </c>
      <c r="K116" s="2">
        <f>TREND(Calibration!$A$2:$A$4,Calibration!$C$2:$C$4,E116)</f>
        <v>1999.2856664711528</v>
      </c>
      <c r="L116" s="2">
        <f>TREND(Calibration!$A$2:$A$4,Calibration!$D$2:$D$4,G116)</f>
        <v>565.61040266155294</v>
      </c>
    </row>
    <row r="117" spans="1:12" x14ac:dyDescent="0.25">
      <c r="A117">
        <v>574293</v>
      </c>
      <c r="B117">
        <v>14.67500019</v>
      </c>
      <c r="C117">
        <v>0.64099996999999997</v>
      </c>
      <c r="D117">
        <v>598.50897216999999</v>
      </c>
      <c r="E117">
        <v>5.01100016</v>
      </c>
      <c r="F117">
        <v>9.9000003020963209E+37</v>
      </c>
      <c r="G117">
        <v>1.47860003</v>
      </c>
      <c r="H117">
        <v>9.9000003020963209E+37</v>
      </c>
      <c r="J117" s="2">
        <f>TREND(Calibration!$A$2:$A$4,Calibration!$B$2:$B$4,C117)</f>
        <v>427.04750755849267</v>
      </c>
      <c r="K117" s="2">
        <f>TREND(Calibration!$A$2:$A$4,Calibration!$C$2:$C$4,E117)</f>
        <v>2000.1282312879473</v>
      </c>
      <c r="L117" s="2">
        <f>TREND(Calibration!$A$2:$A$4,Calibration!$D$2:$D$4,G117)</f>
        <v>565.36212987440024</v>
      </c>
    </row>
    <row r="118" spans="1:12" x14ac:dyDescent="0.25">
      <c r="A118">
        <v>579293</v>
      </c>
      <c r="B118">
        <v>14.536000250000001</v>
      </c>
      <c r="C118">
        <v>0.64639997000000005</v>
      </c>
      <c r="D118">
        <v>953.31701659999999</v>
      </c>
      <c r="E118">
        <v>5.0093998900000001</v>
      </c>
      <c r="F118">
        <v>9.9000003020963209E+37</v>
      </c>
      <c r="G118">
        <v>1.48029995</v>
      </c>
      <c r="H118">
        <v>9.9000003020963209E+37</v>
      </c>
      <c r="J118" s="2">
        <f>TREND(Calibration!$A$2:$A$4,Calibration!$B$2:$B$4,C118)</f>
        <v>430.3676332500695</v>
      </c>
      <c r="K118" s="2">
        <f>TREND(Calibration!$A$2:$A$4,Calibration!$C$2:$C$4,E118)</f>
        <v>1999.486165754601</v>
      </c>
      <c r="L118" s="2">
        <f>TREND(Calibration!$A$2:$A$4,Calibration!$D$2:$D$4,G118)</f>
        <v>566.06555978262475</v>
      </c>
    </row>
    <row r="119" spans="1:12" x14ac:dyDescent="0.25">
      <c r="A119">
        <v>584292</v>
      </c>
      <c r="B119">
        <v>14.369999890000001</v>
      </c>
      <c r="C119">
        <v>0.64700000999999996</v>
      </c>
      <c r="D119">
        <v>9.9000003020963209E+37</v>
      </c>
      <c r="E119">
        <v>3.1640999299999999</v>
      </c>
      <c r="F119">
        <v>9.9000003020963209E+37</v>
      </c>
      <c r="G119">
        <v>1.4780999399999999</v>
      </c>
      <c r="H119">
        <v>9.9000003020963209E+37</v>
      </c>
      <c r="J119" s="2">
        <f>TREND(Calibration!$A$2:$A$4,Calibration!$B$2:$B$4,C119)</f>
        <v>430.73656069821271</v>
      </c>
      <c r="K119" s="2">
        <f>TREND(Calibration!$A$2:$A$4,Calibration!$C$2:$C$4,E119)</f>
        <v>1259.1089150397484</v>
      </c>
      <c r="L119" s="2">
        <f>TREND(Calibration!$A$2:$A$4,Calibration!$D$2:$D$4,G119)</f>
        <v>565.15519174625069</v>
      </c>
    </row>
    <row r="120" spans="1:12" x14ac:dyDescent="0.25">
      <c r="A120">
        <v>589292</v>
      </c>
      <c r="B120">
        <v>14.32800007</v>
      </c>
      <c r="C120">
        <v>0.65289998000000005</v>
      </c>
      <c r="D120">
        <v>393.96499634000003</v>
      </c>
      <c r="E120">
        <v>2.9616000699999998</v>
      </c>
      <c r="F120">
        <v>9.9000003020963209E+37</v>
      </c>
      <c r="G120">
        <v>1.4759000499999999</v>
      </c>
      <c r="H120">
        <v>1290.41894531</v>
      </c>
      <c r="J120" s="2">
        <f>TREND(Calibration!$A$2:$A$4,Calibration!$B$2:$B$4,C120)</f>
        <v>434.36408699016317</v>
      </c>
      <c r="K120" s="2">
        <f>TREND(Calibration!$A$2:$A$4,Calibration!$C$2:$C$4,E120)</f>
        <v>1177.8612626976637</v>
      </c>
      <c r="L120" s="2">
        <f>TREND(Calibration!$A$2:$A$4,Calibration!$D$2:$D$4,G120)</f>
        <v>564.24487336608945</v>
      </c>
    </row>
    <row r="121" spans="1:12" x14ac:dyDescent="0.25">
      <c r="A121">
        <v>594292</v>
      </c>
      <c r="B121">
        <v>14.27600002</v>
      </c>
      <c r="C121">
        <v>0.63669997</v>
      </c>
      <c r="D121">
        <v>1092.41796875</v>
      </c>
      <c r="E121">
        <v>4.07350016</v>
      </c>
      <c r="F121">
        <v>9.9000003020963209E+37</v>
      </c>
      <c r="G121">
        <v>1.47539997</v>
      </c>
      <c r="H121">
        <v>9.9000003020963209E+37</v>
      </c>
      <c r="J121" s="2">
        <f>TREND(Calibration!$A$2:$A$4,Calibration!$B$2:$B$4,C121)</f>
        <v>424.40370376705192</v>
      </c>
      <c r="K121" s="2">
        <f>TREND(Calibration!$A$2:$A$4,Calibration!$C$2:$C$4,E121)</f>
        <v>1623.9814326150777</v>
      </c>
      <c r="L121" s="2">
        <f>TREND(Calibration!$A$2:$A$4,Calibration!$D$2:$D$4,G121)</f>
        <v>564.03793937595765</v>
      </c>
    </row>
    <row r="122" spans="1:12" x14ac:dyDescent="0.25">
      <c r="A122">
        <v>599292</v>
      </c>
      <c r="B122">
        <v>14.26299953</v>
      </c>
      <c r="C122">
        <v>0.63829999999999998</v>
      </c>
      <c r="D122">
        <v>638.05401611000002</v>
      </c>
      <c r="E122">
        <v>3.6905999199999999</v>
      </c>
      <c r="F122">
        <v>9.9000003020963209E+37</v>
      </c>
      <c r="G122">
        <v>1.48029995</v>
      </c>
      <c r="H122">
        <v>9.9000003020963209E+37</v>
      </c>
      <c r="J122" s="2">
        <f>TREND(Calibration!$A$2:$A$4,Calibration!$B$2:$B$4,C122)</f>
        <v>425.38746315784698</v>
      </c>
      <c r="K122" s="2">
        <f>TREND(Calibration!$A$2:$A$4,Calibration!$C$2:$C$4,E122)</f>
        <v>1470.3529531621994</v>
      </c>
      <c r="L122" s="2">
        <f>TREND(Calibration!$A$2:$A$4,Calibration!$D$2:$D$4,G122)</f>
        <v>566.06555978262475</v>
      </c>
    </row>
    <row r="123" spans="1:12" x14ac:dyDescent="0.25">
      <c r="A123">
        <v>604292</v>
      </c>
      <c r="B123">
        <v>14.30200005</v>
      </c>
      <c r="C123">
        <v>0.64370000000000005</v>
      </c>
      <c r="D123">
        <v>635.45898437000005</v>
      </c>
      <c r="E123">
        <v>5.0104999499999998</v>
      </c>
      <c r="F123">
        <v>9.9000003020963209E+37</v>
      </c>
      <c r="G123">
        <v>1.48570001</v>
      </c>
      <c r="H123">
        <v>1075.8659668</v>
      </c>
      <c r="J123" s="2">
        <f>TREND(Calibration!$A$2:$A$4,Calibration!$B$2:$B$4,C123)</f>
        <v>428.70758884942381</v>
      </c>
      <c r="K123" s="2">
        <f>TREND(Calibration!$A$2:$A$4,Calibration!$C$2:$C$4,E123)</f>
        <v>1999.9275354051053</v>
      </c>
      <c r="L123" s="2">
        <f>TREND(Calibration!$A$2:$A$4,Calibration!$D$2:$D$4,G123)</f>
        <v>568.30011417942353</v>
      </c>
    </row>
    <row r="124" spans="1:12" x14ac:dyDescent="0.25">
      <c r="A124">
        <v>609292</v>
      </c>
      <c r="B124">
        <v>14.23700047</v>
      </c>
      <c r="C124">
        <v>0.63510001000000005</v>
      </c>
      <c r="D124">
        <v>1280.3039550799999</v>
      </c>
      <c r="E124">
        <v>5.0089001700000004</v>
      </c>
      <c r="F124">
        <v>9.9000003020963209E+37</v>
      </c>
      <c r="G124">
        <v>1.4878</v>
      </c>
      <c r="H124">
        <v>9.9000003020963209E+37</v>
      </c>
      <c r="J124" s="2">
        <f>TREND(Calibration!$A$2:$A$4,Calibration!$B$2:$B$4,C124)</f>
        <v>423.41998741492318</v>
      </c>
      <c r="K124" s="2">
        <f>TREND(Calibration!$A$2:$A$4,Calibration!$C$2:$C$4,E124)</f>
        <v>1999.2856664711528</v>
      </c>
      <c r="L124" s="2">
        <f>TREND(Calibration!$A$2:$A$4,Calibration!$D$2:$D$4,G124)</f>
        <v>569.1690937625641</v>
      </c>
    </row>
    <row r="125" spans="1:12" x14ac:dyDescent="0.25">
      <c r="A125">
        <v>614292</v>
      </c>
      <c r="B125">
        <v>14.23400021</v>
      </c>
      <c r="C125">
        <v>0.64319998</v>
      </c>
      <c r="D125">
        <v>661.03900146000001</v>
      </c>
      <c r="E125">
        <v>4.5276999499999997</v>
      </c>
      <c r="F125">
        <v>9.9000003020963209E+37</v>
      </c>
      <c r="G125">
        <v>1.4904999699999999</v>
      </c>
      <c r="H125">
        <v>9.9000003020963209E+37</v>
      </c>
      <c r="J125" s="2">
        <f>TREND(Calibration!$A$2:$A$4,Calibration!$B$2:$B$4,C125)</f>
        <v>428.40015750714559</v>
      </c>
      <c r="K125" s="2">
        <f>TREND(Calibration!$A$2:$A$4,Calibration!$C$2:$C$4,E125)</f>
        <v>1806.2169493792264</v>
      </c>
      <c r="L125" s="2">
        <f>TREND(Calibration!$A$2:$A$4,Calibration!$D$2:$D$4,G125)</f>
        <v>570.28634613285715</v>
      </c>
    </row>
    <row r="126" spans="1:12" x14ac:dyDescent="0.25">
      <c r="A126">
        <v>619292</v>
      </c>
      <c r="B126">
        <v>14.166000370000001</v>
      </c>
      <c r="C126">
        <v>0.64209998000000001</v>
      </c>
      <c r="D126">
        <v>9.9000003020963209E+37</v>
      </c>
      <c r="E126">
        <v>5.0012998599999996</v>
      </c>
      <c r="F126">
        <v>9.9000003020963209E+37</v>
      </c>
      <c r="G126">
        <v>1.4878</v>
      </c>
      <c r="H126">
        <v>9.9000003020963209E+37</v>
      </c>
      <c r="J126" s="2">
        <f>TREND(Calibration!$A$2:$A$4,Calibration!$B$2:$B$4,C126)</f>
        <v>427.72383560700962</v>
      </c>
      <c r="K126" s="2">
        <f>TREND(Calibration!$A$2:$A$4,Calibration!$C$2:$C$4,E126)</f>
        <v>1996.2362453773696</v>
      </c>
      <c r="L126" s="2">
        <f>TREND(Calibration!$A$2:$A$4,Calibration!$D$2:$D$4,G126)</f>
        <v>569.1690937625641</v>
      </c>
    </row>
    <row r="127" spans="1:12" x14ac:dyDescent="0.25">
      <c r="A127">
        <v>624293</v>
      </c>
      <c r="B127">
        <v>14.14299965</v>
      </c>
      <c r="C127">
        <v>0.64429997999999999</v>
      </c>
      <c r="D127">
        <v>580.74700928000004</v>
      </c>
      <c r="E127">
        <v>5.0093998900000001</v>
      </c>
      <c r="F127">
        <v>9.9000003020963209E+37</v>
      </c>
      <c r="G127">
        <v>1.4878</v>
      </c>
      <c r="H127">
        <v>1322.1710205100001</v>
      </c>
      <c r="J127" s="2">
        <f>TREND(Calibration!$A$2:$A$4,Calibration!$B$2:$B$4,C127)</f>
        <v>429.07647940728162</v>
      </c>
      <c r="K127" s="2">
        <f>TREND(Calibration!$A$2:$A$4,Calibration!$C$2:$C$4,E127)</f>
        <v>1999.486165754601</v>
      </c>
      <c r="L127" s="2">
        <f>TREND(Calibration!$A$2:$A$4,Calibration!$D$2:$D$4,G127)</f>
        <v>569.1690937625641</v>
      </c>
    </row>
    <row r="128" spans="1:12" x14ac:dyDescent="0.25">
      <c r="A128">
        <v>629292</v>
      </c>
      <c r="B128">
        <v>14.09500027</v>
      </c>
      <c r="C128">
        <v>0.63990002999999995</v>
      </c>
      <c r="D128">
        <v>1244.23596191</v>
      </c>
      <c r="E128">
        <v>5.0100002300000002</v>
      </c>
      <c r="F128">
        <v>9.9000003020963209E+37</v>
      </c>
      <c r="G128">
        <v>1.48730004</v>
      </c>
      <c r="H128">
        <v>9.9000003020963209E+37</v>
      </c>
      <c r="J128" s="2">
        <f>TREND(Calibration!$A$2:$A$4,Calibration!$B$2:$B$4,C128)</f>
        <v>426.37122254864209</v>
      </c>
      <c r="K128" s="2">
        <f>TREND(Calibration!$A$2:$A$4,Calibration!$C$2:$C$4,E128)</f>
        <v>1999.7270361216572</v>
      </c>
      <c r="L128" s="2">
        <f>TREND(Calibration!$A$2:$A$4,Calibration!$D$2:$D$4,G128)</f>
        <v>568.96220942864488</v>
      </c>
    </row>
    <row r="129" spans="1:12" x14ac:dyDescent="0.25">
      <c r="A129">
        <v>634294</v>
      </c>
      <c r="B129">
        <v>14.0909996</v>
      </c>
      <c r="C129">
        <v>0.63719999999999999</v>
      </c>
      <c r="D129">
        <v>583.90899658000001</v>
      </c>
      <c r="E129">
        <v>5.0104999499999998</v>
      </c>
      <c r="F129">
        <v>9.9000003020963209E+37</v>
      </c>
      <c r="G129">
        <v>1.48889995</v>
      </c>
      <c r="H129">
        <v>9.9000003020963209E+37</v>
      </c>
      <c r="J129" s="2">
        <f>TREND(Calibration!$A$2:$A$4,Calibration!$B$2:$B$4,C129)</f>
        <v>424.71114125771101</v>
      </c>
      <c r="K129" s="2">
        <f>TREND(Calibration!$A$2:$A$4,Calibration!$C$2:$C$4,E129)</f>
        <v>1999.9275354051053</v>
      </c>
      <c r="L129" s="2">
        <f>TREND(Calibration!$A$2:$A$4,Calibration!$D$2:$D$4,G129)</f>
        <v>569.62425502165354</v>
      </c>
    </row>
    <row r="130" spans="1:12" x14ac:dyDescent="0.25">
      <c r="A130">
        <v>639292</v>
      </c>
      <c r="B130">
        <v>14.071999549999999</v>
      </c>
      <c r="C130">
        <v>0.64099996999999997</v>
      </c>
      <c r="D130">
        <v>602.86401366999996</v>
      </c>
      <c r="E130">
        <v>5.0093998900000001</v>
      </c>
      <c r="F130">
        <v>9.9000003020963209E+37</v>
      </c>
      <c r="G130">
        <v>1.49810004</v>
      </c>
      <c r="H130">
        <v>1130.16894531</v>
      </c>
      <c r="J130" s="2">
        <f>TREND(Calibration!$A$2:$A$4,Calibration!$B$2:$B$4,C130)</f>
        <v>427.04750755849267</v>
      </c>
      <c r="K130" s="2">
        <f>TREND(Calibration!$A$2:$A$4,Calibration!$C$2:$C$4,E130)</f>
        <v>1999.486165754601</v>
      </c>
      <c r="L130" s="2">
        <f>TREND(Calibration!$A$2:$A$4,Calibration!$D$2:$D$4,G130)</f>
        <v>573.43126856602998</v>
      </c>
    </row>
    <row r="131" spans="1:12" x14ac:dyDescent="0.25">
      <c r="A131">
        <v>644299</v>
      </c>
      <c r="B131">
        <v>14.03299999</v>
      </c>
      <c r="C131">
        <v>0.63779998000000004</v>
      </c>
      <c r="D131">
        <v>-9.9000003020963209E+37</v>
      </c>
      <c r="E131">
        <v>5.0100002300000002</v>
      </c>
      <c r="F131">
        <v>9.9000003020963209E+37</v>
      </c>
      <c r="G131">
        <v>1.4947999700000001</v>
      </c>
      <c r="H131">
        <v>9.9000003020963209E+37</v>
      </c>
      <c r="J131" s="2">
        <f>TREND(Calibration!$A$2:$A$4,Calibration!$B$2:$B$4,C131)</f>
        <v>425.08003181556882</v>
      </c>
      <c r="K131" s="2">
        <f>TREND(Calibration!$A$2:$A$4,Calibration!$C$2:$C$4,E131)</f>
        <v>1999.7270361216572</v>
      </c>
      <c r="L131" s="2">
        <f>TREND(Calibration!$A$2:$A$4,Calibration!$D$2:$D$4,G131)</f>
        <v>572.06569375237166</v>
      </c>
    </row>
    <row r="132" spans="1:12" x14ac:dyDescent="0.25">
      <c r="A132">
        <v>649293</v>
      </c>
      <c r="B132">
        <v>14.00399971</v>
      </c>
      <c r="C132">
        <v>0.63510001000000005</v>
      </c>
      <c r="D132">
        <v>1156.3210449200001</v>
      </c>
      <c r="E132">
        <v>5.0104999499999998</v>
      </c>
      <c r="F132">
        <v>9.9000003020963209E+37</v>
      </c>
      <c r="G132">
        <v>1.4883999800000001</v>
      </c>
      <c r="H132">
        <v>1040.5310058600001</v>
      </c>
      <c r="J132" s="2">
        <f>TREND(Calibration!$A$2:$A$4,Calibration!$B$2:$B$4,C132)</f>
        <v>423.41998741492318</v>
      </c>
      <c r="K132" s="2">
        <f>TREND(Calibration!$A$2:$A$4,Calibration!$C$2:$C$4,E132)</f>
        <v>1999.9275354051053</v>
      </c>
      <c r="L132" s="2">
        <f>TREND(Calibration!$A$2:$A$4,Calibration!$D$2:$D$4,G132)</f>
        <v>569.41736654971669</v>
      </c>
    </row>
    <row r="133" spans="1:12" x14ac:dyDescent="0.25">
      <c r="A133">
        <v>654292</v>
      </c>
      <c r="B133">
        <v>14.00399971</v>
      </c>
      <c r="C133">
        <v>0.63889998000000003</v>
      </c>
      <c r="D133">
        <v>984.88500977000001</v>
      </c>
      <c r="E133">
        <v>5.0100002300000002</v>
      </c>
      <c r="F133">
        <v>9.9000003020963209E+37</v>
      </c>
      <c r="G133">
        <v>1.4894000300000001</v>
      </c>
      <c r="H133">
        <v>1167.9809570299999</v>
      </c>
      <c r="J133" s="2">
        <f>TREND(Calibration!$A$2:$A$4,Calibration!$B$2:$B$4,C133)</f>
        <v>425.75635371570485</v>
      </c>
      <c r="K133" s="2">
        <f>TREND(Calibration!$A$2:$A$4,Calibration!$C$2:$C$4,E133)</f>
        <v>1999.7270361216572</v>
      </c>
      <c r="L133" s="2">
        <f>TREND(Calibration!$A$2:$A$4,Calibration!$D$2:$D$4,G133)</f>
        <v>569.83118901178545</v>
      </c>
    </row>
    <row r="134" spans="1:12" x14ac:dyDescent="0.25">
      <c r="A134">
        <v>659293</v>
      </c>
      <c r="B134">
        <v>13.92300034</v>
      </c>
      <c r="C134">
        <v>0.63080000999999997</v>
      </c>
      <c r="D134">
        <v>9.9000003020963209E+37</v>
      </c>
      <c r="E134">
        <v>4.00600004</v>
      </c>
      <c r="F134">
        <v>9.9000003020963209E+37</v>
      </c>
      <c r="G134">
        <v>1.50020003</v>
      </c>
      <c r="H134">
        <v>9.9000003020963209E+37</v>
      </c>
      <c r="J134" s="2">
        <f>TREND(Calibration!$A$2:$A$4,Calibration!$B$2:$B$4,C134)</f>
        <v>420.77618362348238</v>
      </c>
      <c r="K134" s="2">
        <f>TREND(Calibration!$A$2:$A$4,Calibration!$C$2:$C$4,E134)</f>
        <v>1596.8988149638408</v>
      </c>
      <c r="L134" s="2">
        <f>TREND(Calibration!$A$2:$A$4,Calibration!$D$2:$D$4,G134)</f>
        <v>574.30024814917044</v>
      </c>
    </row>
    <row r="135" spans="1:12" x14ac:dyDescent="0.25">
      <c r="A135">
        <v>664292</v>
      </c>
      <c r="B135">
        <v>13.94200039</v>
      </c>
      <c r="C135">
        <v>0.63829999999999998</v>
      </c>
      <c r="D135">
        <v>751.55700683999999</v>
      </c>
      <c r="E135">
        <v>3.51079988</v>
      </c>
      <c r="F135">
        <v>9.9000003020963209E+37</v>
      </c>
      <c r="G135">
        <v>1.51479995</v>
      </c>
      <c r="H135">
        <v>986.10101318</v>
      </c>
      <c r="J135" s="2">
        <f>TREND(Calibration!$A$2:$A$4,Calibration!$B$2:$B$4,C135)</f>
        <v>425.38746315784698</v>
      </c>
      <c r="K135" s="2">
        <f>TREND(Calibration!$A$2:$A$4,Calibration!$C$2:$C$4,E135)</f>
        <v>1398.2129964184619</v>
      </c>
      <c r="L135" s="2">
        <f>TREND(Calibration!$A$2:$A$4,Calibration!$D$2:$D$4,G135)</f>
        <v>580.34172091593825</v>
      </c>
    </row>
    <row r="136" spans="1:12" x14ac:dyDescent="0.25">
      <c r="A136">
        <v>669292</v>
      </c>
      <c r="B136">
        <v>13.902999879999999</v>
      </c>
      <c r="C136">
        <v>0.63180000000000003</v>
      </c>
      <c r="D136">
        <v>9.9000003020963209E+37</v>
      </c>
      <c r="E136">
        <v>3.9244999900000002</v>
      </c>
      <c r="F136">
        <v>9.9000003020963209E+37</v>
      </c>
      <c r="G136">
        <v>1.50189996</v>
      </c>
      <c r="H136">
        <v>9.9000003020963209E+37</v>
      </c>
      <c r="J136" s="2">
        <f>TREND(Calibration!$A$2:$A$4,Calibration!$B$2:$B$4,C136)</f>
        <v>421.39101556613423</v>
      </c>
      <c r="K136" s="2">
        <f>TREND(Calibration!$A$2:$A$4,Calibration!$C$2:$C$4,E136)</f>
        <v>1564.1990998713836</v>
      </c>
      <c r="L136" s="2">
        <f>TREND(Calibration!$A$2:$A$4,Calibration!$D$2:$D$4,G136)</f>
        <v>575.00368219541269</v>
      </c>
    </row>
    <row r="137" spans="1:12" x14ac:dyDescent="0.25">
      <c r="A137">
        <v>674292</v>
      </c>
      <c r="B137">
        <v>13.97099972</v>
      </c>
      <c r="C137">
        <v>0.64319998</v>
      </c>
      <c r="D137">
        <v>592.16302489999998</v>
      </c>
      <c r="E137">
        <v>4.5142002100000003</v>
      </c>
      <c r="F137">
        <v>9.9000003020963209E+37</v>
      </c>
      <c r="G137">
        <v>1.50189996</v>
      </c>
      <c r="H137">
        <v>874.58697510000002</v>
      </c>
      <c r="J137" s="2">
        <f>TREND(Calibration!$A$2:$A$4,Calibration!$B$2:$B$4,C137)</f>
        <v>428.40015750714559</v>
      </c>
      <c r="K137" s="2">
        <f>TREND(Calibration!$A$2:$A$4,Calibration!$C$2:$C$4,E137)</f>
        <v>1800.800539796383</v>
      </c>
      <c r="L137" s="2">
        <f>TREND(Calibration!$A$2:$A$4,Calibration!$D$2:$D$4,G137)</f>
        <v>575.00368219541269</v>
      </c>
    </row>
    <row r="138" spans="1:12" x14ac:dyDescent="0.25">
      <c r="A138">
        <v>679293</v>
      </c>
      <c r="B138">
        <v>13.96800041</v>
      </c>
      <c r="C138">
        <v>0.64529996999999995</v>
      </c>
      <c r="D138">
        <v>957.41998291000004</v>
      </c>
      <c r="E138">
        <v>4.0686998399999998</v>
      </c>
      <c r="F138">
        <v>9.9000003020963209E+37</v>
      </c>
      <c r="G138">
        <v>1.4986000100000001</v>
      </c>
      <c r="H138">
        <v>1326.7580566399999</v>
      </c>
      <c r="J138" s="2">
        <f>TREND(Calibration!$A$2:$A$4,Calibration!$B$2:$B$4,C138)</f>
        <v>429.69131134993341</v>
      </c>
      <c r="K138" s="2">
        <f>TREND(Calibration!$A$2:$A$4,Calibration!$C$2:$C$4,E138)</f>
        <v>1622.055432614432</v>
      </c>
      <c r="L138" s="2">
        <f>TREND(Calibration!$A$2:$A$4,Calibration!$D$2:$D$4,G138)</f>
        <v>573.63815703796695</v>
      </c>
    </row>
    <row r="139" spans="1:12" x14ac:dyDescent="0.25">
      <c r="A139">
        <v>684297</v>
      </c>
      <c r="B139">
        <v>13.949000359999999</v>
      </c>
      <c r="C139">
        <v>0.64370000000000005</v>
      </c>
      <c r="D139">
        <v>9.9000003020963209E+37</v>
      </c>
      <c r="E139">
        <v>4.0254998200000003</v>
      </c>
      <c r="F139">
        <v>9.9000003020963209E+37</v>
      </c>
      <c r="G139">
        <v>1.49380004</v>
      </c>
      <c r="H139">
        <v>9.9000003020963209E+37</v>
      </c>
      <c r="J139" s="2">
        <f>TREND(Calibration!$A$2:$A$4,Calibration!$B$2:$B$4,C139)</f>
        <v>428.70758884942381</v>
      </c>
      <c r="K139" s="2">
        <f>TREND(Calibration!$A$2:$A$4,Calibration!$C$2:$C$4,E139)</f>
        <v>1604.7225801071213</v>
      </c>
      <c r="L139" s="2">
        <f>TREND(Calibration!$A$2:$A$4,Calibration!$D$2:$D$4,G139)</f>
        <v>571.65192094651559</v>
      </c>
    </row>
    <row r="140" spans="1:12" x14ac:dyDescent="0.25">
      <c r="A140">
        <v>689298</v>
      </c>
      <c r="B140">
        <v>14.02999973</v>
      </c>
      <c r="C140">
        <v>0.64969999</v>
      </c>
      <c r="D140">
        <v>927.27899170000001</v>
      </c>
      <c r="E140">
        <v>5.0100002300000002</v>
      </c>
      <c r="F140">
        <v>9.9000003020963209E+37</v>
      </c>
      <c r="G140">
        <v>1.50349998</v>
      </c>
      <c r="H140">
        <v>1289.4649658200001</v>
      </c>
      <c r="J140" s="2">
        <f>TREND(Calibration!$A$2:$A$4,Calibration!$B$2:$B$4,C140)</f>
        <v>432.39661124723932</v>
      </c>
      <c r="K140" s="2">
        <f>TREND(Calibration!$A$2:$A$4,Calibration!$C$2:$C$4,E140)</f>
        <v>1999.7270361216572</v>
      </c>
      <c r="L140" s="2">
        <f>TREND(Calibration!$A$2:$A$4,Calibration!$D$2:$D$4,G140)</f>
        <v>575.66577330661619</v>
      </c>
    </row>
    <row r="141" spans="1:12" x14ac:dyDescent="0.25">
      <c r="A141">
        <v>694298</v>
      </c>
      <c r="B141">
        <v>14.059000019999999</v>
      </c>
      <c r="C141">
        <v>0.64480000999999998</v>
      </c>
      <c r="D141">
        <v>925.02301024999997</v>
      </c>
      <c r="E141">
        <v>4.9889001799999999</v>
      </c>
      <c r="F141">
        <v>9.9000003020963209E+37</v>
      </c>
      <c r="G141">
        <v>1.5181000200000001</v>
      </c>
      <c r="H141">
        <v>9.9000003020963209E+37</v>
      </c>
      <c r="J141" s="2">
        <f>TREND(Calibration!$A$2:$A$4,Calibration!$B$2:$B$4,C141)</f>
        <v>429.38391689794071</v>
      </c>
      <c r="K141" s="2">
        <f>TREND(Calibration!$A$2:$A$4,Calibration!$C$2:$C$4,E141)</f>
        <v>1991.2612054450306</v>
      </c>
      <c r="L141" s="2">
        <f>TREND(Calibration!$A$2:$A$4,Calibration!$D$2:$D$4,G141)</f>
        <v>581.70729572959669</v>
      </c>
    </row>
    <row r="142" spans="1:12" x14ac:dyDescent="0.25">
      <c r="A142">
        <v>699298</v>
      </c>
      <c r="B142">
        <v>14.07499981</v>
      </c>
      <c r="C142">
        <v>0.64800000000000002</v>
      </c>
      <c r="D142">
        <v>420.66598511000001</v>
      </c>
      <c r="E142">
        <v>5.0100002300000002</v>
      </c>
      <c r="F142">
        <v>9.9000003020963209E+37</v>
      </c>
      <c r="G142">
        <v>1.50020003</v>
      </c>
      <c r="H142">
        <v>9.9000003020963209E+37</v>
      </c>
      <c r="J142" s="2">
        <f>TREND(Calibration!$A$2:$A$4,Calibration!$B$2:$B$4,C142)</f>
        <v>431.35139264086456</v>
      </c>
      <c r="K142" s="2">
        <f>TREND(Calibration!$A$2:$A$4,Calibration!$C$2:$C$4,E142)</f>
        <v>1999.7270361216572</v>
      </c>
      <c r="L142" s="2">
        <f>TREND(Calibration!$A$2:$A$4,Calibration!$D$2:$D$4,G142)</f>
        <v>574.30024814917044</v>
      </c>
    </row>
    <row r="143" spans="1:12" x14ac:dyDescent="0.25">
      <c r="A143">
        <v>704298</v>
      </c>
      <c r="B143">
        <v>14.11699963</v>
      </c>
      <c r="C143">
        <v>0.65240001999999997</v>
      </c>
      <c r="D143">
        <v>859.84497069999998</v>
      </c>
      <c r="E143">
        <v>5.0089001700000004</v>
      </c>
      <c r="F143">
        <v>9.9000003020963209E+37</v>
      </c>
      <c r="G143">
        <v>1.49749994</v>
      </c>
      <c r="H143">
        <v>9.9000003020963209E+37</v>
      </c>
      <c r="J143" s="2">
        <f>TREND(Calibration!$A$2:$A$4,Calibration!$B$2:$B$4,C143)</f>
        <v>434.05669253817041</v>
      </c>
      <c r="K143" s="2">
        <f>TREND(Calibration!$A$2:$A$4,Calibration!$C$2:$C$4,E143)</f>
        <v>1999.2856664711528</v>
      </c>
      <c r="L143" s="2">
        <f>TREND(Calibration!$A$2:$A$4,Calibration!$D$2:$D$4,G143)</f>
        <v>573.1829461226647</v>
      </c>
    </row>
    <row r="144" spans="1:12" x14ac:dyDescent="0.25">
      <c r="A144">
        <v>709298</v>
      </c>
      <c r="B144">
        <v>14.19499969</v>
      </c>
      <c r="C144">
        <v>0.65780002000000004</v>
      </c>
      <c r="D144">
        <v>391.25500488</v>
      </c>
      <c r="E144">
        <v>3.1949000399999998</v>
      </c>
      <c r="F144">
        <v>9.9000003020963209E+37</v>
      </c>
      <c r="G144">
        <v>1.48459995</v>
      </c>
      <c r="H144">
        <v>1121.5610351600001</v>
      </c>
      <c r="J144" s="2">
        <f>TREND(Calibration!$A$2:$A$4,Calibration!$B$2:$B$4,C144)</f>
        <v>437.37681822974724</v>
      </c>
      <c r="K144" s="2">
        <f>TREND(Calibration!$A$2:$A$4,Calibration!$C$2:$C$4,E144)</f>
        <v>1271.4666353333719</v>
      </c>
      <c r="L144" s="2">
        <f>TREND(Calibration!$A$2:$A$4,Calibration!$D$2:$D$4,G144)</f>
        <v>567.84490740213914</v>
      </c>
    </row>
    <row r="145" spans="1:12" x14ac:dyDescent="0.25">
      <c r="A145">
        <v>714298</v>
      </c>
      <c r="B145">
        <v>14.227999690000001</v>
      </c>
      <c r="C145">
        <v>0.65509998999999997</v>
      </c>
      <c r="D145">
        <v>1121.4969482399999</v>
      </c>
      <c r="E145">
        <v>3.4951000200000002</v>
      </c>
      <c r="F145">
        <v>9.9000003020963209E+37</v>
      </c>
      <c r="G145">
        <v>1.4861999800000001</v>
      </c>
      <c r="H145">
        <v>1286.4129638700001</v>
      </c>
      <c r="J145" s="2">
        <f>TREND(Calibration!$A$2:$A$4,Calibration!$B$2:$B$4,C145)</f>
        <v>435.71673693881604</v>
      </c>
      <c r="K145" s="2">
        <f>TREND(Calibration!$A$2:$A$4,Calibration!$C$2:$C$4,E145)</f>
        <v>1391.913847534609</v>
      </c>
      <c r="L145" s="2">
        <f>TREND(Calibration!$A$2:$A$4,Calibration!$D$2:$D$4,G145)</f>
        <v>568.50700265136049</v>
      </c>
    </row>
    <row r="146" spans="1:12" x14ac:dyDescent="0.25">
      <c r="A146">
        <v>719298</v>
      </c>
      <c r="B146">
        <v>14.23700047</v>
      </c>
      <c r="C146">
        <v>0.64529996999999995</v>
      </c>
      <c r="D146">
        <v>1212.5689697299999</v>
      </c>
      <c r="E146">
        <v>5.0082998300000003</v>
      </c>
      <c r="F146">
        <v>9.9000003020963209E+37</v>
      </c>
      <c r="G146">
        <v>1.5008000100000001</v>
      </c>
      <c r="H146">
        <v>9.9000003020963209E+37</v>
      </c>
      <c r="J146" s="2">
        <f>TREND(Calibration!$A$2:$A$4,Calibration!$B$2:$B$4,C146)</f>
        <v>429.69131134993341</v>
      </c>
      <c r="K146" s="2">
        <f>TREND(Calibration!$A$2:$A$4,Calibration!$C$2:$C$4,E146)</f>
        <v>1999.0447961040963</v>
      </c>
      <c r="L146" s="2">
        <f>TREND(Calibration!$A$2:$A$4,Calibration!$D$2:$D$4,G146)</f>
        <v>574.54852093632314</v>
      </c>
    </row>
    <row r="147" spans="1:12" x14ac:dyDescent="0.25">
      <c r="A147">
        <v>724298</v>
      </c>
      <c r="B147">
        <v>14.321999549999999</v>
      </c>
      <c r="C147">
        <v>0.64859997999999996</v>
      </c>
      <c r="D147">
        <v>382.22698974999997</v>
      </c>
      <c r="E147">
        <v>5.0093998900000001</v>
      </c>
      <c r="F147">
        <v>9.9000003020963209E+37</v>
      </c>
      <c r="G147">
        <v>1.5039999500000001</v>
      </c>
      <c r="H147">
        <v>9.9000003020963209E+37</v>
      </c>
      <c r="J147" s="2">
        <f>TREND(Calibration!$A$2:$A$4,Calibration!$B$2:$B$4,C147)</f>
        <v>431.72028319872237</v>
      </c>
      <c r="K147" s="2">
        <f>TREND(Calibration!$A$2:$A$4,Calibration!$C$2:$C$4,E147)</f>
        <v>1999.486165754601</v>
      </c>
      <c r="L147" s="2">
        <f>TREND(Calibration!$A$2:$A$4,Calibration!$D$2:$D$4,G147)</f>
        <v>575.87266177855315</v>
      </c>
    </row>
    <row r="148" spans="1:12" x14ac:dyDescent="0.25">
      <c r="A148">
        <v>729295</v>
      </c>
      <c r="B148">
        <v>14.37699986</v>
      </c>
      <c r="C148">
        <v>0.64429997999999999</v>
      </c>
      <c r="D148">
        <v>564.19201659999999</v>
      </c>
      <c r="E148">
        <v>5.0100002300000002</v>
      </c>
      <c r="F148">
        <v>9.9000003020963209E+37</v>
      </c>
      <c r="G148">
        <v>1.5024000399999999</v>
      </c>
      <c r="H148">
        <v>9.9000003020963209E+37</v>
      </c>
      <c r="J148" s="2">
        <f>TREND(Calibration!$A$2:$A$4,Calibration!$B$2:$B$4,C148)</f>
        <v>429.07647940728162</v>
      </c>
      <c r="K148" s="2">
        <f>TREND(Calibration!$A$2:$A$4,Calibration!$C$2:$C$4,E148)</f>
        <v>1999.7270361216572</v>
      </c>
      <c r="L148" s="2">
        <f>TREND(Calibration!$A$2:$A$4,Calibration!$D$2:$D$4,G148)</f>
        <v>575.21061618554438</v>
      </c>
    </row>
    <row r="149" spans="1:12" x14ac:dyDescent="0.25">
      <c r="A149">
        <v>734294</v>
      </c>
      <c r="B149">
        <v>14.44799995</v>
      </c>
      <c r="C149">
        <v>0.64590000999999997</v>
      </c>
      <c r="D149">
        <v>483.52099608999998</v>
      </c>
      <c r="E149">
        <v>5.0104999499999998</v>
      </c>
      <c r="F149">
        <v>9.9000003020963209E+37</v>
      </c>
      <c r="G149">
        <v>1.50020003</v>
      </c>
      <c r="H149">
        <v>9.9000003020963209E+37</v>
      </c>
      <c r="J149" s="2">
        <f>TREND(Calibration!$A$2:$A$4,Calibration!$B$2:$B$4,C149)</f>
        <v>430.06023879807668</v>
      </c>
      <c r="K149" s="2">
        <f>TREND(Calibration!$A$2:$A$4,Calibration!$C$2:$C$4,E149)</f>
        <v>1999.9275354051053</v>
      </c>
      <c r="L149" s="2">
        <f>TREND(Calibration!$A$2:$A$4,Calibration!$D$2:$D$4,G149)</f>
        <v>574.30024814917044</v>
      </c>
    </row>
    <row r="150" spans="1:12" x14ac:dyDescent="0.25">
      <c r="A150">
        <v>739294</v>
      </c>
      <c r="B150">
        <v>14.567999840000001</v>
      </c>
      <c r="C150">
        <v>0.64749997999999997</v>
      </c>
      <c r="D150">
        <v>337.07199097</v>
      </c>
      <c r="E150">
        <v>5.0100002300000002</v>
      </c>
      <c r="F150">
        <v>9.9000003020963209E+37</v>
      </c>
      <c r="G150">
        <v>1.5116000199999999</v>
      </c>
      <c r="H150">
        <v>968.29101562000005</v>
      </c>
      <c r="J150" s="2">
        <f>TREND(Calibration!$A$2:$A$4,Calibration!$B$2:$B$4,C150)</f>
        <v>431.04396129858634</v>
      </c>
      <c r="K150" s="2">
        <f>TREND(Calibration!$A$2:$A$4,Calibration!$C$2:$C$4,E150)</f>
        <v>1999.7270361216572</v>
      </c>
      <c r="L150" s="2">
        <f>TREND(Calibration!$A$2:$A$4,Calibration!$D$2:$D$4,G150)</f>
        <v>579.01758421172588</v>
      </c>
    </row>
    <row r="151" spans="1:12" x14ac:dyDescent="0.25">
      <c r="A151">
        <v>744294</v>
      </c>
      <c r="B151">
        <v>14.614000320000001</v>
      </c>
      <c r="C151">
        <v>0.65020001000000005</v>
      </c>
      <c r="D151">
        <v>710.39398193</v>
      </c>
      <c r="E151">
        <v>5.0104999499999998</v>
      </c>
      <c r="F151">
        <v>9.9000003020963209E+37</v>
      </c>
      <c r="G151">
        <v>1.5082999500000001</v>
      </c>
      <c r="H151">
        <v>1197.3800048799999</v>
      </c>
      <c r="J151" s="2">
        <f>TREND(Calibration!$A$2:$A$4,Calibration!$B$2:$B$4,C151)</f>
        <v>432.70404258951754</v>
      </c>
      <c r="K151" s="2">
        <f>TREND(Calibration!$A$2:$A$4,Calibration!$C$2:$C$4,E151)</f>
        <v>1999.9275354051053</v>
      </c>
      <c r="L151" s="2">
        <f>TREND(Calibration!$A$2:$A$4,Calibration!$D$2:$D$4,G151)</f>
        <v>577.65200939806755</v>
      </c>
    </row>
    <row r="152" spans="1:12" x14ac:dyDescent="0.25">
      <c r="A152">
        <v>749296</v>
      </c>
      <c r="B152">
        <v>14.619999890000001</v>
      </c>
      <c r="C152">
        <v>0.65020001000000005</v>
      </c>
      <c r="D152">
        <v>1002.12200928</v>
      </c>
      <c r="E152">
        <v>5.0100002300000002</v>
      </c>
      <c r="F152">
        <v>9.9000003020963209E+37</v>
      </c>
      <c r="G152">
        <v>1.5008000100000001</v>
      </c>
      <c r="H152">
        <v>9.9000003020963209E+37</v>
      </c>
      <c r="J152" s="2">
        <f>TREND(Calibration!$A$2:$A$4,Calibration!$B$2:$B$4,C152)</f>
        <v>432.70404258951754</v>
      </c>
      <c r="K152" s="2">
        <f>TREND(Calibration!$A$2:$A$4,Calibration!$C$2:$C$4,E152)</f>
        <v>1999.7270361216572</v>
      </c>
      <c r="L152" s="2">
        <f>TREND(Calibration!$A$2:$A$4,Calibration!$D$2:$D$4,G152)</f>
        <v>574.54852093632314</v>
      </c>
    </row>
    <row r="153" spans="1:12" x14ac:dyDescent="0.25">
      <c r="A153">
        <v>754295</v>
      </c>
      <c r="B153">
        <v>14.64599991</v>
      </c>
      <c r="C153">
        <v>0.64480000999999998</v>
      </c>
      <c r="D153">
        <v>9.9000003020963209E+37</v>
      </c>
      <c r="E153">
        <v>5.0100002300000002</v>
      </c>
      <c r="F153">
        <v>9.9000003020963209E+37</v>
      </c>
      <c r="G153">
        <v>1.4986000100000001</v>
      </c>
      <c r="H153">
        <v>9.9000003020963209E+37</v>
      </c>
      <c r="J153" s="2">
        <f>TREND(Calibration!$A$2:$A$4,Calibration!$B$2:$B$4,C153)</f>
        <v>429.38391689794071</v>
      </c>
      <c r="K153" s="2">
        <f>TREND(Calibration!$A$2:$A$4,Calibration!$C$2:$C$4,E153)</f>
        <v>1999.7270361216572</v>
      </c>
      <c r="L153" s="2">
        <f>TREND(Calibration!$A$2:$A$4,Calibration!$D$2:$D$4,G153)</f>
        <v>573.63815703796695</v>
      </c>
    </row>
    <row r="154" spans="1:12" x14ac:dyDescent="0.25">
      <c r="A154">
        <v>759295</v>
      </c>
      <c r="B154">
        <v>14.72099972</v>
      </c>
      <c r="C154">
        <v>0.64529996999999995</v>
      </c>
      <c r="D154">
        <v>338.37399291999998</v>
      </c>
      <c r="E154">
        <v>5.0104999499999998</v>
      </c>
      <c r="F154">
        <v>9.9000003020963209E+37</v>
      </c>
      <c r="G154">
        <v>1.5024000399999999</v>
      </c>
      <c r="H154">
        <v>1284.8149414100001</v>
      </c>
      <c r="J154" s="2">
        <f>TREND(Calibration!$A$2:$A$4,Calibration!$B$2:$B$4,C154)</f>
        <v>429.69131134993341</v>
      </c>
      <c r="K154" s="2">
        <f>TREND(Calibration!$A$2:$A$4,Calibration!$C$2:$C$4,E154)</f>
        <v>1999.9275354051053</v>
      </c>
      <c r="L154" s="2">
        <f>TREND(Calibration!$A$2:$A$4,Calibration!$D$2:$D$4,G154)</f>
        <v>575.21061618554438</v>
      </c>
    </row>
    <row r="155" spans="1:12" x14ac:dyDescent="0.25">
      <c r="A155">
        <v>764297</v>
      </c>
      <c r="B155">
        <v>14.772999759999999</v>
      </c>
      <c r="C155">
        <v>0.64800000000000002</v>
      </c>
      <c r="D155">
        <v>755.52697753999996</v>
      </c>
      <c r="E155">
        <v>5.0093998900000001</v>
      </c>
      <c r="F155">
        <v>9.9000003020963209E+37</v>
      </c>
      <c r="G155">
        <v>1.50020003</v>
      </c>
      <c r="H155">
        <v>9.9000003020963209E+37</v>
      </c>
      <c r="J155" s="2">
        <f>TREND(Calibration!$A$2:$A$4,Calibration!$B$2:$B$4,C155)</f>
        <v>431.35139264086456</v>
      </c>
      <c r="K155" s="2">
        <f>TREND(Calibration!$A$2:$A$4,Calibration!$C$2:$C$4,E155)</f>
        <v>1999.486165754601</v>
      </c>
      <c r="L155" s="2">
        <f>TREND(Calibration!$A$2:$A$4,Calibration!$D$2:$D$4,G155)</f>
        <v>574.30024814917044</v>
      </c>
    </row>
    <row r="156" spans="1:12" x14ac:dyDescent="0.25">
      <c r="A156">
        <v>769298</v>
      </c>
      <c r="B156">
        <v>14.81200027</v>
      </c>
      <c r="C156">
        <v>0.64700000999999996</v>
      </c>
      <c r="D156">
        <v>818.39300536999997</v>
      </c>
      <c r="E156">
        <v>4.8242001500000002</v>
      </c>
      <c r="F156">
        <v>9.9000003020963209E+37</v>
      </c>
      <c r="G156">
        <v>1.4996999499999999</v>
      </c>
      <c r="H156">
        <v>9.9000003020963209E+37</v>
      </c>
      <c r="J156" s="2">
        <f>TREND(Calibration!$A$2:$A$4,Calibration!$B$2:$B$4,C156)</f>
        <v>430.73656069821271</v>
      </c>
      <c r="K156" s="2">
        <f>TREND(Calibration!$A$2:$A$4,Calibration!$C$2:$C$4,E156)</f>
        <v>1925.1797238174834</v>
      </c>
      <c r="L156" s="2">
        <f>TREND(Calibration!$A$2:$A$4,Calibration!$D$2:$D$4,G156)</f>
        <v>574.09331415903864</v>
      </c>
    </row>
    <row r="157" spans="1:12" x14ac:dyDescent="0.25">
      <c r="A157">
        <v>774298</v>
      </c>
      <c r="B157">
        <v>14.817999840000001</v>
      </c>
      <c r="C157">
        <v>0.64969999</v>
      </c>
      <c r="D157">
        <v>1102.9310302700001</v>
      </c>
      <c r="E157">
        <v>3.1505999600000001</v>
      </c>
      <c r="F157">
        <v>9.9000003020963209E+37</v>
      </c>
      <c r="G157">
        <v>1.50730002</v>
      </c>
      <c r="H157">
        <v>1115.73706055</v>
      </c>
      <c r="J157" s="2">
        <f>TREND(Calibration!$A$2:$A$4,Calibration!$B$2:$B$4,C157)</f>
        <v>432.39661124723932</v>
      </c>
      <c r="K157" s="2">
        <f>TREND(Calibration!$A$2:$A$4,Calibration!$C$2:$C$4,E157)</f>
        <v>1253.6924131755566</v>
      </c>
      <c r="L157" s="2">
        <f>TREND(Calibration!$A$2:$A$4,Calibration!$D$2:$D$4,G157)</f>
        <v>577.23823659221148</v>
      </c>
    </row>
    <row r="158" spans="1:12" x14ac:dyDescent="0.25">
      <c r="A158">
        <v>779298</v>
      </c>
      <c r="B158">
        <v>14.86699963</v>
      </c>
      <c r="C158">
        <v>0.64749997999999997</v>
      </c>
      <c r="D158">
        <v>718.48999022999999</v>
      </c>
      <c r="E158">
        <v>4.5531001099999999</v>
      </c>
      <c r="F158">
        <v>9.9000003020963209E+37</v>
      </c>
      <c r="G158">
        <v>1.5120999799999999</v>
      </c>
      <c r="H158">
        <v>9.9000003020963209E+37</v>
      </c>
      <c r="J158" s="2">
        <f>TREND(Calibration!$A$2:$A$4,Calibration!$B$2:$B$4,C158)</f>
        <v>431.04396129858634</v>
      </c>
      <c r="K158" s="2">
        <f>TREND(Calibration!$A$2:$A$4,Calibration!$C$2:$C$4,E158)</f>
        <v>1816.4080841736572</v>
      </c>
      <c r="L158" s="2">
        <f>TREND(Calibration!$A$2:$A$4,Calibration!$D$2:$D$4,G158)</f>
        <v>579.2244685456451</v>
      </c>
    </row>
    <row r="159" spans="1:12" x14ac:dyDescent="0.25">
      <c r="A159">
        <v>784298</v>
      </c>
      <c r="B159">
        <v>14.83100033</v>
      </c>
      <c r="C159">
        <v>0.64209998000000001</v>
      </c>
      <c r="D159">
        <v>9.9000003020963209E+37</v>
      </c>
      <c r="E159">
        <v>3.3039999</v>
      </c>
      <c r="F159">
        <v>9.9000003020963209E+37</v>
      </c>
      <c r="G159">
        <v>1.51970005</v>
      </c>
      <c r="H159">
        <v>9.9000003020963209E+37</v>
      </c>
      <c r="J159" s="2">
        <f>TREND(Calibration!$A$2:$A$4,Calibration!$B$2:$B$4,C159)</f>
        <v>427.72383560700962</v>
      </c>
      <c r="K159" s="2">
        <f>TREND(Calibration!$A$2:$A$4,Calibration!$C$2:$C$4,E159)</f>
        <v>1315.2400359463409</v>
      </c>
      <c r="L159" s="2">
        <f>TREND(Calibration!$A$2:$A$4,Calibration!$D$2:$D$4,G159)</f>
        <v>582.36939097881793</v>
      </c>
    </row>
    <row r="160" spans="1:12" x14ac:dyDescent="0.25">
      <c r="A160">
        <v>789298</v>
      </c>
      <c r="B160">
        <v>14.94799995</v>
      </c>
      <c r="C160">
        <v>0.64529996999999995</v>
      </c>
      <c r="D160">
        <v>447.35900879000002</v>
      </c>
      <c r="E160">
        <v>4.1220998800000004</v>
      </c>
      <c r="F160">
        <v>9.9000003020963209E+37</v>
      </c>
      <c r="G160">
        <v>1.5293999899999999</v>
      </c>
      <c r="H160">
        <v>9.9000003020963209E+37</v>
      </c>
      <c r="J160" s="2">
        <f>TREND(Calibration!$A$2:$A$4,Calibration!$B$2:$B$4,C160)</f>
        <v>429.69131134993341</v>
      </c>
      <c r="K160" s="2">
        <f>TREND(Calibration!$A$2:$A$4,Calibration!$C$2:$C$4,E160)</f>
        <v>1643.480770315769</v>
      </c>
      <c r="L160" s="2">
        <f>TREND(Calibration!$A$2:$A$4,Calibration!$D$2:$D$4,G160)</f>
        <v>586.38324333891853</v>
      </c>
    </row>
    <row r="161" spans="1:12" x14ac:dyDescent="0.25">
      <c r="A161">
        <v>794297</v>
      </c>
      <c r="B161">
        <v>14.911999700000001</v>
      </c>
      <c r="C161">
        <v>0.64639997000000005</v>
      </c>
      <c r="D161">
        <v>972.92199706999997</v>
      </c>
      <c r="E161">
        <v>5.0104999499999998</v>
      </c>
      <c r="F161">
        <v>9.9000003020963209E+37</v>
      </c>
      <c r="G161">
        <v>1.5369999400000001</v>
      </c>
      <c r="H161">
        <v>9.9000003020963209E+37</v>
      </c>
      <c r="J161" s="2">
        <f>TREND(Calibration!$A$2:$A$4,Calibration!$B$2:$B$4,C161)</f>
        <v>430.3676332500695</v>
      </c>
      <c r="K161" s="2">
        <f>TREND(Calibration!$A$2:$A$4,Calibration!$C$2:$C$4,E161)</f>
        <v>1999.9275354051053</v>
      </c>
      <c r="L161" s="2">
        <f>TREND(Calibration!$A$2:$A$4,Calibration!$D$2:$D$4,G161)</f>
        <v>589.52811611587879</v>
      </c>
    </row>
    <row r="162" spans="1:12" x14ac:dyDescent="0.25">
      <c r="A162">
        <v>799298</v>
      </c>
      <c r="B162">
        <v>14.911999700000001</v>
      </c>
      <c r="C162">
        <v>0.63990002999999995</v>
      </c>
      <c r="D162">
        <v>897.83898925999995</v>
      </c>
      <c r="E162">
        <v>5.0116000200000004</v>
      </c>
      <c r="F162">
        <v>9.9000003020963209E+37</v>
      </c>
      <c r="G162">
        <v>1.54130006</v>
      </c>
      <c r="H162">
        <v>9.9000003020963209E+37</v>
      </c>
      <c r="J162" s="2">
        <f>TREND(Calibration!$A$2:$A$4,Calibration!$B$2:$B$4,C162)</f>
        <v>426.37122254864209</v>
      </c>
      <c r="K162" s="2">
        <f>TREND(Calibration!$A$2:$A$4,Calibration!$C$2:$C$4,E162)</f>
        <v>2000.3689090678429</v>
      </c>
      <c r="L162" s="2">
        <f>TREND(Calibration!$A$2:$A$4,Calibration!$D$2:$D$4,G162)</f>
        <v>591.30751339160588</v>
      </c>
    </row>
    <row r="163" spans="1:12" x14ac:dyDescent="0.25">
      <c r="A163">
        <v>804298</v>
      </c>
      <c r="B163">
        <v>14.95100021</v>
      </c>
      <c r="C163">
        <v>0.64480000999999998</v>
      </c>
      <c r="D163">
        <v>304.85299683</v>
      </c>
      <c r="E163">
        <v>5.0100002300000002</v>
      </c>
      <c r="F163">
        <v>9.9000003020963209E+37</v>
      </c>
      <c r="G163">
        <v>1.5369999400000001</v>
      </c>
      <c r="H163">
        <v>1050.49401855</v>
      </c>
      <c r="J163" s="2">
        <f>TREND(Calibration!$A$2:$A$4,Calibration!$B$2:$B$4,C163)</f>
        <v>429.38391689794071</v>
      </c>
      <c r="K163" s="2">
        <f>TREND(Calibration!$A$2:$A$4,Calibration!$C$2:$C$4,E163)</f>
        <v>1999.7270361216572</v>
      </c>
      <c r="L163" s="2">
        <f>TREND(Calibration!$A$2:$A$4,Calibration!$D$2:$D$4,G163)</f>
        <v>589.52811611587879</v>
      </c>
    </row>
    <row r="164" spans="1:12" x14ac:dyDescent="0.25">
      <c r="A164">
        <v>809298</v>
      </c>
      <c r="B164">
        <v>14.89599991</v>
      </c>
      <c r="C164">
        <v>0.64050001000000001</v>
      </c>
      <c r="D164">
        <v>862.98602295000001</v>
      </c>
      <c r="E164">
        <v>5.0104999499999998</v>
      </c>
      <c r="F164">
        <v>9.9000003020963209E+37</v>
      </c>
      <c r="G164">
        <v>1.52079999</v>
      </c>
      <c r="H164">
        <v>9.9000003020963209E+37</v>
      </c>
      <c r="J164" s="2">
        <f>TREND(Calibration!$A$2:$A$4,Calibration!$B$2:$B$4,C164)</f>
        <v>426.74011310649996</v>
      </c>
      <c r="K164" s="2">
        <f>TREND(Calibration!$A$2:$A$4,Calibration!$C$2:$C$4,E164)</f>
        <v>1999.9275354051053</v>
      </c>
      <c r="L164" s="2">
        <f>TREND(Calibration!$A$2:$A$4,Calibration!$D$2:$D$4,G164)</f>
        <v>582.82454809988974</v>
      </c>
    </row>
    <row r="165" spans="1:12" x14ac:dyDescent="0.25">
      <c r="A165">
        <v>814298</v>
      </c>
      <c r="B165">
        <v>14.95400047</v>
      </c>
      <c r="C165">
        <v>0.64259999999999995</v>
      </c>
      <c r="D165">
        <v>411.64999390000003</v>
      </c>
      <c r="E165">
        <v>5.0093998900000001</v>
      </c>
      <c r="F165">
        <v>9.9000003020963209E+37</v>
      </c>
      <c r="G165">
        <v>1.50349998</v>
      </c>
      <c r="H165">
        <v>991.74102783000001</v>
      </c>
      <c r="J165" s="2">
        <f>TREND(Calibration!$A$2:$A$4,Calibration!$B$2:$B$4,C165)</f>
        <v>428.03126694928773</v>
      </c>
      <c r="K165" s="2">
        <f>TREND(Calibration!$A$2:$A$4,Calibration!$C$2:$C$4,E165)</f>
        <v>1999.486165754601</v>
      </c>
      <c r="L165" s="2">
        <f>TREND(Calibration!$A$2:$A$4,Calibration!$D$2:$D$4,G165)</f>
        <v>575.66577330661619</v>
      </c>
    </row>
    <row r="166" spans="1:12" x14ac:dyDescent="0.25">
      <c r="A166">
        <v>819297</v>
      </c>
      <c r="B166">
        <v>14.9090004</v>
      </c>
      <c r="C166">
        <v>0.64259999999999995</v>
      </c>
      <c r="D166">
        <v>856.99499512</v>
      </c>
      <c r="E166">
        <v>5.0093998900000001</v>
      </c>
      <c r="F166">
        <v>9.9000003020963209E+37</v>
      </c>
      <c r="G166">
        <v>1.50349998</v>
      </c>
      <c r="H166">
        <v>9.9000003020963209E+37</v>
      </c>
      <c r="J166" s="2">
        <f>TREND(Calibration!$A$2:$A$4,Calibration!$B$2:$B$4,C166)</f>
        <v>428.03126694928773</v>
      </c>
      <c r="K166" s="2">
        <f>TREND(Calibration!$A$2:$A$4,Calibration!$C$2:$C$4,E166)</f>
        <v>1999.486165754601</v>
      </c>
      <c r="L166" s="2">
        <f>TREND(Calibration!$A$2:$A$4,Calibration!$D$2:$D$4,G166)</f>
        <v>575.66577330661619</v>
      </c>
    </row>
    <row r="167" spans="1:12" x14ac:dyDescent="0.25">
      <c r="A167">
        <v>824298</v>
      </c>
      <c r="B167">
        <v>14.885999679999999</v>
      </c>
      <c r="C167">
        <v>0.63889998000000003</v>
      </c>
      <c r="D167">
        <v>566.73901366999996</v>
      </c>
      <c r="E167">
        <v>5.0093998900000001</v>
      </c>
      <c r="F167">
        <v>9.9000003020963209E+37</v>
      </c>
      <c r="G167">
        <v>1.50940001</v>
      </c>
      <c r="H167">
        <v>9.9000003020963209E+37</v>
      </c>
      <c r="J167" s="2">
        <f>TREND(Calibration!$A$2:$A$4,Calibration!$B$2:$B$4,C167)</f>
        <v>425.75635371570485</v>
      </c>
      <c r="K167" s="2">
        <f>TREND(Calibration!$A$2:$A$4,Calibration!$C$2:$C$4,E167)</f>
        <v>1999.486165754601</v>
      </c>
      <c r="L167" s="2">
        <f>TREND(Calibration!$A$2:$A$4,Calibration!$D$2:$D$4,G167)</f>
        <v>578.10721617535205</v>
      </c>
    </row>
    <row r="168" spans="1:12" x14ac:dyDescent="0.25">
      <c r="A168">
        <v>829298</v>
      </c>
      <c r="B168">
        <v>14.93500042</v>
      </c>
      <c r="C168">
        <v>0.63940001000000002</v>
      </c>
      <c r="D168">
        <v>442.29098511000001</v>
      </c>
      <c r="E168">
        <v>4.56500006</v>
      </c>
      <c r="F168">
        <v>9.9000003020963209E+37</v>
      </c>
      <c r="G168">
        <v>1.5120999799999999</v>
      </c>
      <c r="H168">
        <v>1189.9890136700001</v>
      </c>
      <c r="J168" s="2">
        <f>TREND(Calibration!$A$2:$A$4,Calibration!$B$2:$B$4,C168)</f>
        <v>426.06379120636393</v>
      </c>
      <c r="K168" s="2">
        <f>TREND(Calibration!$A$2:$A$4,Calibration!$C$2:$C$4,E168)</f>
        <v>1821.1826208103157</v>
      </c>
      <c r="L168" s="2">
        <f>TREND(Calibration!$A$2:$A$4,Calibration!$D$2:$D$4,G168)</f>
        <v>579.2244685456451</v>
      </c>
    </row>
    <row r="169" spans="1:12" x14ac:dyDescent="0.25">
      <c r="A169">
        <v>834298</v>
      </c>
      <c r="B169">
        <v>14.9090004</v>
      </c>
      <c r="C169">
        <v>0.63940001000000002</v>
      </c>
      <c r="D169">
        <v>830.49401854999996</v>
      </c>
      <c r="E169">
        <v>5.0100002300000002</v>
      </c>
      <c r="F169">
        <v>9.9000003020963209E+37</v>
      </c>
      <c r="G169">
        <v>1.5245000099999999</v>
      </c>
      <c r="H169">
        <v>1290.3640136700001</v>
      </c>
      <c r="J169" s="2">
        <f>TREND(Calibration!$A$2:$A$4,Calibration!$B$2:$B$4,C169)</f>
        <v>426.06379120636393</v>
      </c>
      <c r="K169" s="2">
        <f>TREND(Calibration!$A$2:$A$4,Calibration!$C$2:$C$4,E169)</f>
        <v>1999.7270361216572</v>
      </c>
      <c r="L169" s="2">
        <f>TREND(Calibration!$A$2:$A$4,Calibration!$D$2:$D$4,G169)</f>
        <v>584.35562293225155</v>
      </c>
    </row>
    <row r="170" spans="1:12" x14ac:dyDescent="0.25">
      <c r="A170">
        <v>839298</v>
      </c>
      <c r="B170">
        <v>14.80799961</v>
      </c>
      <c r="C170">
        <v>0.63620001000000004</v>
      </c>
      <c r="D170">
        <v>822.02801513999998</v>
      </c>
      <c r="E170">
        <v>5.0131998099999997</v>
      </c>
      <c r="F170">
        <v>9.9000003020963209E+37</v>
      </c>
      <c r="G170">
        <v>1.5224000200000001</v>
      </c>
      <c r="H170">
        <v>9.9000003020963209E+37</v>
      </c>
      <c r="J170" s="2">
        <f>TREND(Calibration!$A$2:$A$4,Calibration!$B$2:$B$4,C170)</f>
        <v>424.09630931505922</v>
      </c>
      <c r="K170" s="2">
        <f>TREND(Calibration!$A$2:$A$4,Calibration!$C$2:$C$4,E170)</f>
        <v>2001.0107820140279</v>
      </c>
      <c r="L170" s="2">
        <f>TREND(Calibration!$A$2:$A$4,Calibration!$D$2:$D$4,G170)</f>
        <v>583.48664334911109</v>
      </c>
    </row>
    <row r="171" spans="1:12" x14ac:dyDescent="0.25">
      <c r="A171">
        <v>844298</v>
      </c>
      <c r="B171">
        <v>14.795000079999999</v>
      </c>
      <c r="C171">
        <v>0.63510001000000005</v>
      </c>
      <c r="D171">
        <v>908.25897216999999</v>
      </c>
      <c r="E171">
        <v>4.9850997899999996</v>
      </c>
      <c r="F171">
        <v>9.9000003020963209E+37</v>
      </c>
      <c r="G171">
        <v>1.51859999</v>
      </c>
      <c r="H171">
        <v>923.12799071999996</v>
      </c>
      <c r="J171" s="2">
        <f>TREND(Calibration!$A$2:$A$4,Calibration!$B$2:$B$4,C171)</f>
        <v>423.41998741492318</v>
      </c>
      <c r="K171" s="2">
        <f>TREND(Calibration!$A$2:$A$4,Calibration!$C$2:$C$4,E171)</f>
        <v>1989.7364006106748</v>
      </c>
      <c r="L171" s="2">
        <f>TREND(Calibration!$A$2:$A$4,Calibration!$D$2:$D$4,G171)</f>
        <v>581.91418420153354</v>
      </c>
    </row>
    <row r="172" spans="1:12" x14ac:dyDescent="0.25">
      <c r="A172">
        <v>849298</v>
      </c>
      <c r="B172">
        <v>14.73400021</v>
      </c>
      <c r="C172">
        <v>0.62970000999999998</v>
      </c>
      <c r="D172">
        <v>700.32299805000002</v>
      </c>
      <c r="E172">
        <v>5.0100002300000002</v>
      </c>
      <c r="F172">
        <v>9.9000003020963209E+37</v>
      </c>
      <c r="G172">
        <v>1.5099999900000001</v>
      </c>
      <c r="H172">
        <v>9.9000003020963209E+37</v>
      </c>
      <c r="J172" s="2">
        <f>TREND(Calibration!$A$2:$A$4,Calibration!$B$2:$B$4,C172)</f>
        <v>420.09986172334635</v>
      </c>
      <c r="K172" s="2">
        <f>TREND(Calibration!$A$2:$A$4,Calibration!$C$2:$C$4,E172)</f>
        <v>1999.7270361216572</v>
      </c>
      <c r="L172" s="2">
        <f>TREND(Calibration!$A$2:$A$4,Calibration!$D$2:$D$4,G172)</f>
        <v>578.35548896250464</v>
      </c>
    </row>
    <row r="173" spans="1:12" x14ac:dyDescent="0.25">
      <c r="A173">
        <v>854299</v>
      </c>
      <c r="B173">
        <v>14.60999966</v>
      </c>
      <c r="C173">
        <v>0.63510001000000005</v>
      </c>
      <c r="D173">
        <v>9.9000003020963209E+37</v>
      </c>
      <c r="E173">
        <v>5.0100002300000002</v>
      </c>
      <c r="F173">
        <v>9.9000003020963209E+37</v>
      </c>
      <c r="G173">
        <v>1.51859999</v>
      </c>
      <c r="H173">
        <v>9.9000003020963209E+37</v>
      </c>
      <c r="J173" s="2">
        <f>TREND(Calibration!$A$2:$A$4,Calibration!$B$2:$B$4,C173)</f>
        <v>423.41998741492318</v>
      </c>
      <c r="K173" s="2">
        <f>TREND(Calibration!$A$2:$A$4,Calibration!$C$2:$C$4,E173)</f>
        <v>1999.7270361216572</v>
      </c>
      <c r="L173" s="2">
        <f>TREND(Calibration!$A$2:$A$4,Calibration!$D$2:$D$4,G173)</f>
        <v>581.91418420153354</v>
      </c>
    </row>
    <row r="174" spans="1:12" x14ac:dyDescent="0.25">
      <c r="A174">
        <v>859298</v>
      </c>
      <c r="B174">
        <v>14.61600018</v>
      </c>
      <c r="C174">
        <v>0.63020003000000002</v>
      </c>
      <c r="D174">
        <v>751.46801758000004</v>
      </c>
      <c r="E174">
        <v>5.0100002300000002</v>
      </c>
      <c r="F174">
        <v>9.9000003020963209E+37</v>
      </c>
      <c r="G174">
        <v>1.52289999</v>
      </c>
      <c r="H174">
        <v>9.9000003020963209E+37</v>
      </c>
      <c r="J174" s="2">
        <f>TREND(Calibration!$A$2:$A$4,Calibration!$B$2:$B$4,C174)</f>
        <v>420.40729306562457</v>
      </c>
      <c r="K174" s="2">
        <f>TREND(Calibration!$A$2:$A$4,Calibration!$C$2:$C$4,E174)</f>
        <v>1999.7270361216572</v>
      </c>
      <c r="L174" s="2">
        <f>TREND(Calibration!$A$2:$A$4,Calibration!$D$2:$D$4,G174)</f>
        <v>583.69353182104794</v>
      </c>
    </row>
    <row r="175" spans="1:12" x14ac:dyDescent="0.25">
      <c r="A175">
        <v>864298</v>
      </c>
      <c r="B175">
        <v>14.57800007</v>
      </c>
      <c r="C175">
        <v>0.64319998</v>
      </c>
      <c r="D175">
        <v>405.25399779999998</v>
      </c>
      <c r="E175">
        <v>5.0093998900000001</v>
      </c>
      <c r="F175">
        <v>9.9000003020963209E+37</v>
      </c>
      <c r="G175">
        <v>1.5212999599999999</v>
      </c>
      <c r="H175">
        <v>891.76300048999997</v>
      </c>
      <c r="J175" s="2">
        <f>TREND(Calibration!$A$2:$A$4,Calibration!$B$2:$B$4,C175)</f>
        <v>428.40015750714559</v>
      </c>
      <c r="K175" s="2">
        <f>TREND(Calibration!$A$2:$A$4,Calibration!$C$2:$C$4,E175)</f>
        <v>1999.486165754601</v>
      </c>
      <c r="L175" s="2">
        <f>TREND(Calibration!$A$2:$A$4,Calibration!$D$2:$D$4,G175)</f>
        <v>583.03143657182659</v>
      </c>
    </row>
    <row r="176" spans="1:12" x14ac:dyDescent="0.25">
      <c r="A176">
        <v>869299</v>
      </c>
      <c r="B176">
        <v>14.45600033</v>
      </c>
      <c r="C176">
        <v>0.64639997000000005</v>
      </c>
      <c r="D176">
        <v>1048.9539794899999</v>
      </c>
      <c r="E176">
        <v>5.0100002300000002</v>
      </c>
      <c r="F176">
        <v>9.9000003020963209E+37</v>
      </c>
      <c r="G176">
        <v>1.51540005</v>
      </c>
      <c r="H176">
        <v>1108.70800781</v>
      </c>
      <c r="J176" s="2">
        <f>TREND(Calibration!$A$2:$A$4,Calibration!$B$2:$B$4,C176)</f>
        <v>430.3676332500695</v>
      </c>
      <c r="K176" s="2">
        <f>TREND(Calibration!$A$2:$A$4,Calibration!$C$2:$C$4,E176)</f>
        <v>1999.7270361216572</v>
      </c>
      <c r="L176" s="2">
        <f>TREND(Calibration!$A$2:$A$4,Calibration!$D$2:$D$4,G176)</f>
        <v>580.59004335930354</v>
      </c>
    </row>
    <row r="177" spans="1:12" x14ac:dyDescent="0.25">
      <c r="A177">
        <v>874298</v>
      </c>
      <c r="B177">
        <v>14.42399979</v>
      </c>
      <c r="C177">
        <v>0.64700000999999996</v>
      </c>
      <c r="D177">
        <v>1297.1540527300001</v>
      </c>
      <c r="E177">
        <v>5.0104999499999998</v>
      </c>
      <c r="F177">
        <v>9.9000003020963209E+37</v>
      </c>
      <c r="G177">
        <v>1.5181000200000001</v>
      </c>
      <c r="H177">
        <v>1272.5310058600001</v>
      </c>
      <c r="J177" s="2">
        <f>TREND(Calibration!$A$2:$A$4,Calibration!$B$2:$B$4,C177)</f>
        <v>430.73656069821271</v>
      </c>
      <c r="K177" s="2">
        <f>TREND(Calibration!$A$2:$A$4,Calibration!$C$2:$C$4,E177)</f>
        <v>1999.9275354051053</v>
      </c>
      <c r="L177" s="2">
        <f>TREND(Calibration!$A$2:$A$4,Calibration!$D$2:$D$4,G177)</f>
        <v>581.70729572959669</v>
      </c>
    </row>
    <row r="178" spans="1:12" x14ac:dyDescent="0.25">
      <c r="A178">
        <v>879298</v>
      </c>
      <c r="B178">
        <v>14.369999890000001</v>
      </c>
      <c r="C178">
        <v>0.64099996999999997</v>
      </c>
      <c r="D178">
        <v>1051.76599121</v>
      </c>
      <c r="E178">
        <v>5.0127000800000001</v>
      </c>
      <c r="F178">
        <v>9.9000003020963209E+37</v>
      </c>
      <c r="G178">
        <v>1.53639996</v>
      </c>
      <c r="H178">
        <v>1218.2969970700001</v>
      </c>
      <c r="J178" s="2">
        <f>TREND(Calibration!$A$2:$A$4,Calibration!$B$2:$B$4,C178)</f>
        <v>427.04750755849267</v>
      </c>
      <c r="K178" s="2">
        <f>TREND(Calibration!$A$2:$A$4,Calibration!$C$2:$C$4,E178)</f>
        <v>2000.8102787183473</v>
      </c>
      <c r="L178" s="2">
        <f>TREND(Calibration!$A$2:$A$4,Calibration!$D$2:$D$4,G178)</f>
        <v>589.2798433287262</v>
      </c>
    </row>
    <row r="179" spans="1:12" x14ac:dyDescent="0.25">
      <c r="A179">
        <v>884298</v>
      </c>
      <c r="B179">
        <v>14.31200027</v>
      </c>
      <c r="C179">
        <v>0.63889998000000003</v>
      </c>
      <c r="D179">
        <v>1154.8420410199999</v>
      </c>
      <c r="E179">
        <v>5.0093998900000001</v>
      </c>
      <c r="F179">
        <v>9.9000003020963209E+37</v>
      </c>
      <c r="G179">
        <v>1.5397000300000001</v>
      </c>
      <c r="H179">
        <v>1078.38098145</v>
      </c>
      <c r="J179" s="2">
        <f>TREND(Calibration!$A$2:$A$4,Calibration!$B$2:$B$4,C179)</f>
        <v>425.75635371570485</v>
      </c>
      <c r="K179" s="2">
        <f>TREND(Calibration!$A$2:$A$4,Calibration!$C$2:$C$4,E179)</f>
        <v>1999.486165754601</v>
      </c>
      <c r="L179" s="2">
        <f>TREND(Calibration!$A$2:$A$4,Calibration!$D$2:$D$4,G179)</f>
        <v>590.64541814238453</v>
      </c>
    </row>
    <row r="180" spans="1:12" x14ac:dyDescent="0.25">
      <c r="A180">
        <v>889299</v>
      </c>
      <c r="B180">
        <v>14.29699993</v>
      </c>
      <c r="C180">
        <v>0.64099996999999997</v>
      </c>
      <c r="D180">
        <v>9.9000003020963209E+37</v>
      </c>
      <c r="E180">
        <v>5.0093998900000001</v>
      </c>
      <c r="F180">
        <v>9.9000003020963209E+37</v>
      </c>
      <c r="G180">
        <v>1.54130006</v>
      </c>
      <c r="H180">
        <v>9.9000003020963209E+37</v>
      </c>
      <c r="J180" s="2">
        <f>TREND(Calibration!$A$2:$A$4,Calibration!$B$2:$B$4,C180)</f>
        <v>427.04750755849267</v>
      </c>
      <c r="K180" s="2">
        <f>TREND(Calibration!$A$2:$A$4,Calibration!$C$2:$C$4,E180)</f>
        <v>1999.486165754601</v>
      </c>
      <c r="L180" s="2">
        <f>TREND(Calibration!$A$2:$A$4,Calibration!$D$2:$D$4,G180)</f>
        <v>591.30751339160588</v>
      </c>
    </row>
    <row r="181" spans="1:12" x14ac:dyDescent="0.25">
      <c r="A181">
        <v>894299</v>
      </c>
      <c r="B181">
        <v>14.25899982</v>
      </c>
      <c r="C181">
        <v>0.63559997000000001</v>
      </c>
      <c r="D181">
        <v>1351.9610595700001</v>
      </c>
      <c r="E181">
        <v>4.5682001100000003</v>
      </c>
      <c r="F181">
        <v>9.9000003020963209E+37</v>
      </c>
      <c r="G181">
        <v>1.55050004</v>
      </c>
      <c r="H181">
        <v>9.9000003020963209E+37</v>
      </c>
      <c r="J181" s="2">
        <f>TREND(Calibration!$A$2:$A$4,Calibration!$B$2:$B$4,C181)</f>
        <v>423.72738186691589</v>
      </c>
      <c r="K181" s="2">
        <f>TREND(Calibration!$A$2:$A$4,Calibration!$C$2:$C$4,E181)</f>
        <v>1822.466555277615</v>
      </c>
      <c r="L181" s="2">
        <f>TREND(Calibration!$A$2:$A$4,Calibration!$D$2:$D$4,G181)</f>
        <v>595.11448141778737</v>
      </c>
    </row>
    <row r="182" spans="1:12" x14ac:dyDescent="0.25">
      <c r="A182">
        <v>899299</v>
      </c>
      <c r="B182">
        <v>14.2329998</v>
      </c>
      <c r="C182">
        <v>0.63239997999999997</v>
      </c>
      <c r="D182">
        <v>9.9000003020963209E+37</v>
      </c>
      <c r="E182">
        <v>5.0082998300000003</v>
      </c>
      <c r="F182">
        <v>9.9000003020963209E+37</v>
      </c>
      <c r="G182">
        <v>1.5348000500000001</v>
      </c>
      <c r="H182">
        <v>9.9000003020963209E+37</v>
      </c>
      <c r="J182" s="2">
        <f>TREND(Calibration!$A$2:$A$4,Calibration!$B$2:$B$4,C182)</f>
        <v>421.75990612399204</v>
      </c>
      <c r="K182" s="2">
        <f>TREND(Calibration!$A$2:$A$4,Calibration!$C$2:$C$4,E182)</f>
        <v>1999.0447961040963</v>
      </c>
      <c r="L182" s="2">
        <f>TREND(Calibration!$A$2:$A$4,Calibration!$D$2:$D$4,G182)</f>
        <v>588.61779773571755</v>
      </c>
    </row>
    <row r="183" spans="1:12" x14ac:dyDescent="0.25">
      <c r="A183">
        <v>904300</v>
      </c>
      <c r="B183">
        <v>14.20300007</v>
      </c>
      <c r="C183">
        <v>0.63510001000000005</v>
      </c>
      <c r="D183">
        <v>9.9000003020963209E+37</v>
      </c>
      <c r="E183">
        <v>5.0100002300000002</v>
      </c>
      <c r="F183">
        <v>9.9000003020963209E+37</v>
      </c>
      <c r="G183">
        <v>1.54340005</v>
      </c>
      <c r="H183">
        <v>9.9000003020963209E+37</v>
      </c>
      <c r="J183" s="2">
        <f>TREND(Calibration!$A$2:$A$4,Calibration!$B$2:$B$4,C183)</f>
        <v>423.41998741492318</v>
      </c>
      <c r="K183" s="2">
        <f>TREND(Calibration!$A$2:$A$4,Calibration!$C$2:$C$4,E183)</f>
        <v>1999.7270361216572</v>
      </c>
      <c r="L183" s="2">
        <f>TREND(Calibration!$A$2:$A$4,Calibration!$D$2:$D$4,G183)</f>
        <v>592.17649297474634</v>
      </c>
    </row>
    <row r="184" spans="1:12" x14ac:dyDescent="0.25">
      <c r="A184">
        <v>909298</v>
      </c>
      <c r="B184">
        <v>14.19499969</v>
      </c>
      <c r="C184">
        <v>0.63889998000000003</v>
      </c>
      <c r="D184">
        <v>1002.82702637</v>
      </c>
      <c r="E184">
        <v>5.0100002300000002</v>
      </c>
      <c r="F184">
        <v>9.9000003020963209E+37</v>
      </c>
      <c r="G184">
        <v>1.53429997</v>
      </c>
      <c r="H184">
        <v>1301.7979736299999</v>
      </c>
      <c r="J184" s="2">
        <f>TREND(Calibration!$A$2:$A$4,Calibration!$B$2:$B$4,C184)</f>
        <v>425.75635371570485</v>
      </c>
      <c r="K184" s="2">
        <f>TREND(Calibration!$A$2:$A$4,Calibration!$C$2:$C$4,E184)</f>
        <v>1999.7270361216572</v>
      </c>
      <c r="L184" s="2">
        <f>TREND(Calibration!$A$2:$A$4,Calibration!$D$2:$D$4,G184)</f>
        <v>588.41086374558563</v>
      </c>
    </row>
    <row r="185" spans="1:12" x14ac:dyDescent="0.25">
      <c r="A185">
        <v>914297</v>
      </c>
      <c r="B185">
        <v>14.161000250000001</v>
      </c>
      <c r="C185">
        <v>0.63940001000000002</v>
      </c>
      <c r="D185">
        <v>1088.5560302700001</v>
      </c>
      <c r="E185">
        <v>5.0100002300000002</v>
      </c>
      <c r="F185">
        <v>9.9000003020963209E+37</v>
      </c>
      <c r="G185">
        <v>1.5316000000000001</v>
      </c>
      <c r="H185">
        <v>9.9000003020963209E+37</v>
      </c>
      <c r="J185" s="2">
        <f>TREND(Calibration!$A$2:$A$4,Calibration!$B$2:$B$4,C185)</f>
        <v>426.06379120636393</v>
      </c>
      <c r="K185" s="2">
        <f>TREND(Calibration!$A$2:$A$4,Calibration!$C$2:$C$4,E185)</f>
        <v>1999.7270361216572</v>
      </c>
      <c r="L185" s="2">
        <f>TREND(Calibration!$A$2:$A$4,Calibration!$D$2:$D$4,G185)</f>
        <v>587.29361137529258</v>
      </c>
    </row>
    <row r="186" spans="1:12" x14ac:dyDescent="0.25">
      <c r="A186">
        <v>919297</v>
      </c>
      <c r="B186">
        <v>14.1079998</v>
      </c>
      <c r="C186">
        <v>0.64050001000000001</v>
      </c>
      <c r="D186">
        <v>1239.1879882799999</v>
      </c>
      <c r="E186">
        <v>5.0100002300000002</v>
      </c>
      <c r="F186">
        <v>9.9000003020963209E+37</v>
      </c>
      <c r="G186">
        <v>1.5326000500000001</v>
      </c>
      <c r="H186">
        <v>9.9000003020963209E+37</v>
      </c>
      <c r="J186" s="2">
        <f>TREND(Calibration!$A$2:$A$4,Calibration!$B$2:$B$4,C186)</f>
        <v>426.74011310649996</v>
      </c>
      <c r="K186" s="2">
        <f>TREND(Calibration!$A$2:$A$4,Calibration!$C$2:$C$4,E186)</f>
        <v>1999.7270361216572</v>
      </c>
      <c r="L186" s="2">
        <f>TREND(Calibration!$A$2:$A$4,Calibration!$D$2:$D$4,G186)</f>
        <v>587.70743383736124</v>
      </c>
    </row>
    <row r="187" spans="1:12" x14ac:dyDescent="0.25">
      <c r="A187">
        <v>924296</v>
      </c>
      <c r="B187">
        <v>14.135999679999999</v>
      </c>
      <c r="C187">
        <v>0.63940001000000002</v>
      </c>
      <c r="D187">
        <v>1046.16796875</v>
      </c>
      <c r="E187">
        <v>5.0089001700000004</v>
      </c>
      <c r="F187">
        <v>9.9000003020963209E+37</v>
      </c>
      <c r="G187">
        <v>1.5305000499999999</v>
      </c>
      <c r="H187">
        <v>1241.0870361299999</v>
      </c>
      <c r="J187" s="2">
        <f>TREND(Calibration!$A$2:$A$4,Calibration!$B$2:$B$4,C187)</f>
        <v>426.06379120636393</v>
      </c>
      <c r="K187" s="2">
        <f>TREND(Calibration!$A$2:$A$4,Calibration!$C$2:$C$4,E187)</f>
        <v>1999.2856664711528</v>
      </c>
      <c r="L187" s="2">
        <f>TREND(Calibration!$A$2:$A$4,Calibration!$D$2:$D$4,G187)</f>
        <v>586.83845011620303</v>
      </c>
    </row>
    <row r="188" spans="1:12" x14ac:dyDescent="0.25">
      <c r="A188">
        <v>929297</v>
      </c>
      <c r="B188">
        <v>14.05200005</v>
      </c>
      <c r="C188">
        <v>0.62910001999999998</v>
      </c>
      <c r="D188">
        <v>9.9000003020963209E+37</v>
      </c>
      <c r="E188">
        <v>5.0093998900000001</v>
      </c>
      <c r="F188">
        <v>9.9000003020963209E+37</v>
      </c>
      <c r="G188">
        <v>1.52349997</v>
      </c>
      <c r="H188">
        <v>9.9000003020963209E+37</v>
      </c>
      <c r="J188" s="2">
        <f>TREND(Calibration!$A$2:$A$4,Calibration!$B$2:$B$4,C188)</f>
        <v>419.73096501710762</v>
      </c>
      <c r="K188" s="2">
        <f>TREND(Calibration!$A$2:$A$4,Calibration!$C$2:$C$4,E188)</f>
        <v>1999.486165754601</v>
      </c>
      <c r="L188" s="2">
        <f>TREND(Calibration!$A$2:$A$4,Calibration!$D$2:$D$4,G188)</f>
        <v>583.94180460820053</v>
      </c>
    </row>
    <row r="189" spans="1:12" x14ac:dyDescent="0.25">
      <c r="A189">
        <v>934296</v>
      </c>
      <c r="B189">
        <v>14.065999980000001</v>
      </c>
      <c r="C189">
        <v>0.63559997000000001</v>
      </c>
      <c r="D189">
        <v>346.07400512999999</v>
      </c>
      <c r="E189">
        <v>5.0104999499999998</v>
      </c>
      <c r="F189">
        <v>9.9000003020963209E+37</v>
      </c>
      <c r="G189">
        <v>1.5202000099999999</v>
      </c>
      <c r="H189">
        <v>778.62097168000003</v>
      </c>
      <c r="J189" s="2">
        <f>TREND(Calibration!$A$2:$A$4,Calibration!$B$2:$B$4,C189)</f>
        <v>423.72738186691589</v>
      </c>
      <c r="K189" s="2">
        <f>TREND(Calibration!$A$2:$A$4,Calibration!$C$2:$C$4,E189)</f>
        <v>1999.9275354051053</v>
      </c>
      <c r="L189" s="2">
        <f>TREND(Calibration!$A$2:$A$4,Calibration!$D$2:$D$4,G189)</f>
        <v>582.57627531273704</v>
      </c>
    </row>
    <row r="190" spans="1:12" x14ac:dyDescent="0.25">
      <c r="A190">
        <v>939298</v>
      </c>
      <c r="B190">
        <v>14.079999920000001</v>
      </c>
      <c r="C190">
        <v>0.63779998000000004</v>
      </c>
      <c r="D190">
        <v>681.35699463000003</v>
      </c>
      <c r="E190">
        <v>4.9018998099999997</v>
      </c>
      <c r="F190">
        <v>9.9000003020963209E+37</v>
      </c>
      <c r="G190">
        <v>1.51970005</v>
      </c>
      <c r="H190">
        <v>1217.9630127</v>
      </c>
      <c r="J190" s="2">
        <f>TREND(Calibration!$A$2:$A$4,Calibration!$B$2:$B$4,C190)</f>
        <v>425.08003181556882</v>
      </c>
      <c r="K190" s="2">
        <f>TREND(Calibration!$A$2:$A$4,Calibration!$C$2:$C$4,E190)</f>
        <v>1956.354634075585</v>
      </c>
      <c r="L190" s="2">
        <f>TREND(Calibration!$A$2:$A$4,Calibration!$D$2:$D$4,G190)</f>
        <v>582.36939097881793</v>
      </c>
    </row>
    <row r="191" spans="1:12" x14ac:dyDescent="0.25">
      <c r="A191">
        <v>944297</v>
      </c>
      <c r="B191">
        <v>14.083999629999999</v>
      </c>
      <c r="C191">
        <v>0.63889998000000003</v>
      </c>
      <c r="D191">
        <v>784.78198241999996</v>
      </c>
      <c r="E191">
        <v>5.0100002300000002</v>
      </c>
      <c r="F191">
        <v>9.9000003020963209E+37</v>
      </c>
      <c r="G191">
        <v>1.52180004</v>
      </c>
      <c r="H191">
        <v>1331.3120117200001</v>
      </c>
      <c r="J191" s="2">
        <f>TREND(Calibration!$A$2:$A$4,Calibration!$B$2:$B$4,C191)</f>
        <v>425.75635371570485</v>
      </c>
      <c r="K191" s="2">
        <f>TREND(Calibration!$A$2:$A$4,Calibration!$C$2:$C$4,E191)</f>
        <v>1999.7270361216572</v>
      </c>
      <c r="L191" s="2">
        <f>TREND(Calibration!$A$2:$A$4,Calibration!$D$2:$D$4,G191)</f>
        <v>583.23837056195839</v>
      </c>
    </row>
    <row r="192" spans="1:12" x14ac:dyDescent="0.25">
      <c r="A192">
        <v>949297</v>
      </c>
      <c r="B192">
        <v>14.04599953</v>
      </c>
      <c r="C192">
        <v>0.63940001000000002</v>
      </c>
      <c r="D192">
        <v>742.81799316000001</v>
      </c>
      <c r="E192">
        <v>4.59679985</v>
      </c>
      <c r="F192">
        <v>9.9000003020963209E+37</v>
      </c>
      <c r="G192">
        <v>1.5326000500000001</v>
      </c>
      <c r="H192">
        <v>1248.08203125</v>
      </c>
      <c r="J192" s="2">
        <f>TREND(Calibration!$A$2:$A$4,Calibration!$B$2:$B$4,C192)</f>
        <v>426.06379120636393</v>
      </c>
      <c r="K192" s="2">
        <f>TREND(Calibration!$A$2:$A$4,Calibration!$C$2:$C$4,E192)</f>
        <v>1833.9414359644165</v>
      </c>
      <c r="L192" s="2">
        <f>TREND(Calibration!$A$2:$A$4,Calibration!$D$2:$D$4,G192)</f>
        <v>587.70743383736124</v>
      </c>
    </row>
    <row r="193" spans="1:12" x14ac:dyDescent="0.25">
      <c r="A193">
        <v>954297</v>
      </c>
      <c r="B193">
        <v>14.09300041</v>
      </c>
      <c r="C193">
        <v>0.64319998</v>
      </c>
      <c r="D193">
        <v>858.20300293000003</v>
      </c>
      <c r="E193">
        <v>5.0104999499999998</v>
      </c>
      <c r="F193">
        <v>9.9000003020963209E+37</v>
      </c>
      <c r="G193">
        <v>1.53639996</v>
      </c>
      <c r="H193">
        <v>1142.1540527300001</v>
      </c>
      <c r="J193" s="2">
        <f>TREND(Calibration!$A$2:$A$4,Calibration!$B$2:$B$4,C193)</f>
        <v>428.40015750714559</v>
      </c>
      <c r="K193" s="2">
        <f>TREND(Calibration!$A$2:$A$4,Calibration!$C$2:$C$4,E193)</f>
        <v>1999.9275354051053</v>
      </c>
      <c r="L193" s="2">
        <f>TREND(Calibration!$A$2:$A$4,Calibration!$D$2:$D$4,G193)</f>
        <v>589.2798433287262</v>
      </c>
    </row>
    <row r="194" spans="1:12" x14ac:dyDescent="0.25">
      <c r="A194">
        <v>959296</v>
      </c>
      <c r="B194">
        <v>14.09399986</v>
      </c>
      <c r="C194">
        <v>0.64209998000000001</v>
      </c>
      <c r="D194">
        <v>792.16302489999998</v>
      </c>
      <c r="E194">
        <v>5.0093998900000001</v>
      </c>
      <c r="F194">
        <v>9.9000003020963209E+37</v>
      </c>
      <c r="G194">
        <v>1.5385999699999999</v>
      </c>
      <c r="H194">
        <v>1248.05700684</v>
      </c>
      <c r="J194" s="2">
        <f>TREND(Calibration!$A$2:$A$4,Calibration!$B$2:$B$4,C194)</f>
        <v>427.72383560700962</v>
      </c>
      <c r="K194" s="2">
        <f>TREND(Calibration!$A$2:$A$4,Calibration!$C$2:$C$4,E194)</f>
        <v>1999.486165754601</v>
      </c>
      <c r="L194" s="2">
        <f>TREND(Calibration!$A$2:$A$4,Calibration!$D$2:$D$4,G194)</f>
        <v>590.19021136510003</v>
      </c>
    </row>
    <row r="195" spans="1:12" x14ac:dyDescent="0.25">
      <c r="A195">
        <v>964296</v>
      </c>
      <c r="B195">
        <v>14.102000240000001</v>
      </c>
      <c r="C195">
        <v>0.64319998</v>
      </c>
      <c r="D195">
        <v>425.73999022999999</v>
      </c>
      <c r="E195">
        <v>5.0093998900000001</v>
      </c>
      <c r="F195">
        <v>9.9000003020963209E+37</v>
      </c>
      <c r="G195">
        <v>1.5391000500000001</v>
      </c>
      <c r="H195">
        <v>9.9000003020963209E+37</v>
      </c>
      <c r="J195" s="2">
        <f>TREND(Calibration!$A$2:$A$4,Calibration!$B$2:$B$4,C195)</f>
        <v>428.40015750714559</v>
      </c>
      <c r="K195" s="2">
        <f>TREND(Calibration!$A$2:$A$4,Calibration!$C$2:$C$4,E195)</f>
        <v>1999.486165754601</v>
      </c>
      <c r="L195" s="2">
        <f>TREND(Calibration!$A$2:$A$4,Calibration!$D$2:$D$4,G195)</f>
        <v>590.39714535523194</v>
      </c>
    </row>
    <row r="196" spans="1:12" x14ac:dyDescent="0.25">
      <c r="A196">
        <v>969296</v>
      </c>
      <c r="B196">
        <v>14.09899998</v>
      </c>
      <c r="C196">
        <v>0.64259999999999995</v>
      </c>
      <c r="D196">
        <v>517.23602295000001</v>
      </c>
      <c r="E196">
        <v>5.0100002300000002</v>
      </c>
      <c r="F196">
        <v>9.9000003020963209E+37</v>
      </c>
      <c r="G196">
        <v>1.5471999599999999</v>
      </c>
      <c r="H196">
        <v>9.9000003020963209E+37</v>
      </c>
      <c r="J196" s="2">
        <f>TREND(Calibration!$A$2:$A$4,Calibration!$B$2:$B$4,C196)</f>
        <v>428.03126694928773</v>
      </c>
      <c r="K196" s="2">
        <f>TREND(Calibration!$A$2:$A$4,Calibration!$C$2:$C$4,E196)</f>
        <v>1999.7270361216572</v>
      </c>
      <c r="L196" s="2">
        <f>TREND(Calibration!$A$2:$A$4,Calibration!$D$2:$D$4,G196)</f>
        <v>593.74890246611119</v>
      </c>
    </row>
    <row r="197" spans="1:12" x14ac:dyDescent="0.25">
      <c r="A197">
        <v>974297</v>
      </c>
      <c r="B197">
        <v>14.15799999</v>
      </c>
      <c r="C197">
        <v>0.63719999999999999</v>
      </c>
      <c r="D197">
        <v>365.47698974999997</v>
      </c>
      <c r="E197">
        <v>5.0104999499999998</v>
      </c>
      <c r="F197">
        <v>9.9000003020963209E+37</v>
      </c>
      <c r="G197">
        <v>1.5471999599999999</v>
      </c>
      <c r="H197">
        <v>1005.61901855</v>
      </c>
      <c r="J197" s="2">
        <f>TREND(Calibration!$A$2:$A$4,Calibration!$B$2:$B$4,C197)</f>
        <v>424.71114125771101</v>
      </c>
      <c r="K197" s="2">
        <f>TREND(Calibration!$A$2:$A$4,Calibration!$C$2:$C$4,E197)</f>
        <v>1999.9275354051053</v>
      </c>
      <c r="L197" s="2">
        <f>TREND(Calibration!$A$2:$A$4,Calibration!$D$2:$D$4,G197)</f>
        <v>593.74890246611119</v>
      </c>
    </row>
    <row r="198" spans="1:12" x14ac:dyDescent="0.25">
      <c r="A198">
        <v>979297</v>
      </c>
      <c r="B198">
        <v>14.184000019999999</v>
      </c>
      <c r="C198">
        <v>0.64639997000000005</v>
      </c>
      <c r="D198">
        <v>941.74798583999996</v>
      </c>
      <c r="E198">
        <v>4.4067001299999999</v>
      </c>
      <c r="F198">
        <v>9.9000003020963209E+37</v>
      </c>
      <c r="G198">
        <v>1.54449999</v>
      </c>
      <c r="H198">
        <v>9.9000003020963209E+37</v>
      </c>
      <c r="J198" s="2">
        <f>TREND(Calibration!$A$2:$A$4,Calibration!$B$2:$B$4,C198)</f>
        <v>430.3676332500695</v>
      </c>
      <c r="K198" s="2">
        <f>TREND(Calibration!$A$2:$A$4,Calibration!$C$2:$C$4,E198)</f>
        <v>1757.669008117367</v>
      </c>
      <c r="L198" s="2">
        <f>TREND(Calibration!$A$2:$A$4,Calibration!$D$2:$D$4,G198)</f>
        <v>592.63165009581815</v>
      </c>
    </row>
    <row r="199" spans="1:12" x14ac:dyDescent="0.25">
      <c r="A199">
        <v>984297</v>
      </c>
      <c r="B199">
        <v>14.204999920000001</v>
      </c>
      <c r="C199">
        <v>0.63719999999999999</v>
      </c>
      <c r="D199">
        <v>1201.62402344</v>
      </c>
      <c r="E199">
        <v>4.3035998299999996</v>
      </c>
      <c r="F199">
        <v>9.9000003020963209E+37</v>
      </c>
      <c r="G199">
        <v>1.53639996</v>
      </c>
      <c r="H199">
        <v>9.9000003020963209E+37</v>
      </c>
      <c r="J199" s="2">
        <f>TREND(Calibration!$A$2:$A$4,Calibration!$B$2:$B$4,C199)</f>
        <v>424.71114125771101</v>
      </c>
      <c r="K199" s="2">
        <f>TREND(Calibration!$A$2:$A$4,Calibration!$C$2:$C$4,E199)</f>
        <v>1716.3027704776734</v>
      </c>
      <c r="L199" s="2">
        <f>TREND(Calibration!$A$2:$A$4,Calibration!$D$2:$D$4,G199)</f>
        <v>589.2798433287262</v>
      </c>
    </row>
    <row r="200" spans="1:12" x14ac:dyDescent="0.25">
      <c r="A200">
        <v>989297</v>
      </c>
      <c r="B200">
        <v>14.222999570000001</v>
      </c>
      <c r="C200">
        <v>0.64160001</v>
      </c>
      <c r="D200">
        <v>589.71301270000004</v>
      </c>
      <c r="E200">
        <v>5.0093998900000001</v>
      </c>
      <c r="F200">
        <v>9.9000003020963209E+37</v>
      </c>
      <c r="G200">
        <v>1.5402</v>
      </c>
      <c r="H200">
        <v>9.9000003020963209E+37</v>
      </c>
      <c r="J200" s="2">
        <f>TREND(Calibration!$A$2:$A$4,Calibration!$B$2:$B$4,C200)</f>
        <v>427.41643500663594</v>
      </c>
      <c r="K200" s="2">
        <f>TREND(Calibration!$A$2:$A$4,Calibration!$C$2:$C$4,E200)</f>
        <v>1999.486165754601</v>
      </c>
      <c r="L200" s="2">
        <f>TREND(Calibration!$A$2:$A$4,Calibration!$D$2:$D$4,G200)</f>
        <v>590.85230661432138</v>
      </c>
    </row>
    <row r="201" spans="1:12" x14ac:dyDescent="0.25">
      <c r="A201">
        <v>994297</v>
      </c>
      <c r="B201">
        <v>14.21700001</v>
      </c>
      <c r="C201">
        <v>0.64859997999999996</v>
      </c>
      <c r="D201">
        <v>554.08197021000001</v>
      </c>
      <c r="E201">
        <v>5.0104999499999998</v>
      </c>
      <c r="F201">
        <v>9.9000003020963209E+37</v>
      </c>
      <c r="G201">
        <v>1.5402</v>
      </c>
      <c r="H201">
        <v>1265.4930419899999</v>
      </c>
      <c r="J201" s="2">
        <f>TREND(Calibration!$A$2:$A$4,Calibration!$B$2:$B$4,C201)</f>
        <v>431.72028319872237</v>
      </c>
      <c r="K201" s="2">
        <f>TREND(Calibration!$A$2:$A$4,Calibration!$C$2:$C$4,E201)</f>
        <v>1999.9275354051053</v>
      </c>
      <c r="L201" s="2">
        <f>TREND(Calibration!$A$2:$A$4,Calibration!$D$2:$D$4,G201)</f>
        <v>590.85230661432138</v>
      </c>
    </row>
    <row r="202" spans="1:12" x14ac:dyDescent="0.25">
      <c r="A202">
        <v>999297</v>
      </c>
      <c r="B202">
        <v>14.28199959</v>
      </c>
      <c r="C202">
        <v>0.64590000999999997</v>
      </c>
      <c r="D202">
        <v>889.26098633000004</v>
      </c>
      <c r="E202">
        <v>5.0089001700000004</v>
      </c>
      <c r="F202">
        <v>9.9000003020963209E+37</v>
      </c>
      <c r="G202">
        <v>1.54879999</v>
      </c>
      <c r="H202">
        <v>1320.5190429700001</v>
      </c>
      <c r="J202" s="2">
        <f>TREND(Calibration!$A$2:$A$4,Calibration!$B$2:$B$4,C202)</f>
        <v>430.06023879807668</v>
      </c>
      <c r="K202" s="2">
        <f>TREND(Calibration!$A$2:$A$4,Calibration!$C$2:$C$4,E202)</f>
        <v>1999.2856664711528</v>
      </c>
      <c r="L202" s="2">
        <f>TREND(Calibration!$A$2:$A$4,Calibration!$D$2:$D$4,G202)</f>
        <v>594.41099771533254</v>
      </c>
    </row>
    <row r="203" spans="1:12" x14ac:dyDescent="0.25">
      <c r="A203">
        <v>1004297</v>
      </c>
      <c r="B203">
        <v>14.338000299999999</v>
      </c>
      <c r="C203">
        <v>0.64800000000000002</v>
      </c>
      <c r="D203">
        <v>627.84997558999999</v>
      </c>
      <c r="E203">
        <v>5.0089001700000004</v>
      </c>
      <c r="F203">
        <v>9.9000003020963209E+37</v>
      </c>
      <c r="G203">
        <v>1.54449999</v>
      </c>
      <c r="H203">
        <v>9.9000003020963209E+37</v>
      </c>
      <c r="J203" s="2">
        <f>TREND(Calibration!$A$2:$A$4,Calibration!$B$2:$B$4,C203)</f>
        <v>431.35139264086456</v>
      </c>
      <c r="K203" s="2">
        <f>TREND(Calibration!$A$2:$A$4,Calibration!$C$2:$C$4,E203)</f>
        <v>1999.2856664711528</v>
      </c>
      <c r="L203" s="2">
        <f>TREND(Calibration!$A$2:$A$4,Calibration!$D$2:$D$4,G203)</f>
        <v>592.63165009581815</v>
      </c>
    </row>
    <row r="204" spans="1:12" x14ac:dyDescent="0.25">
      <c r="A204">
        <v>1009298</v>
      </c>
      <c r="B204">
        <v>14.373999599999999</v>
      </c>
      <c r="C204">
        <v>0.65130001000000004</v>
      </c>
      <c r="D204">
        <v>710.10498046999999</v>
      </c>
      <c r="E204">
        <v>4.3857002300000003</v>
      </c>
      <c r="F204">
        <v>9.9000003020963209E+37</v>
      </c>
      <c r="G204">
        <v>1.5428999699999999</v>
      </c>
      <c r="H204">
        <v>9.9000003020963209E+37</v>
      </c>
      <c r="J204" s="2">
        <f>TREND(Calibration!$A$2:$A$4,Calibration!$B$2:$B$4,C204)</f>
        <v>433.38036448965352</v>
      </c>
      <c r="K204" s="2">
        <f>TREND(Calibration!$A$2:$A$4,Calibration!$C$2:$C$4,E204)</f>
        <v>1749.24335994942</v>
      </c>
      <c r="L204" s="2">
        <f>TREND(Calibration!$A$2:$A$4,Calibration!$D$2:$D$4,G204)</f>
        <v>591.96955898461454</v>
      </c>
    </row>
    <row r="205" spans="1:12" x14ac:dyDescent="0.25">
      <c r="A205">
        <v>1014297</v>
      </c>
      <c r="B205">
        <v>14.475999829999999</v>
      </c>
      <c r="C205">
        <v>0.65179997999999995</v>
      </c>
      <c r="D205">
        <v>617.62097168000003</v>
      </c>
      <c r="E205">
        <v>4.9861998600000002</v>
      </c>
      <c r="F205">
        <v>9.9000003020963209E+37</v>
      </c>
      <c r="G205">
        <v>1.5293999899999999</v>
      </c>
      <c r="H205">
        <v>9.9000003020963209E+37</v>
      </c>
      <c r="J205" s="2">
        <f>TREND(Calibration!$A$2:$A$4,Calibration!$B$2:$B$4,C205)</f>
        <v>433.68776509002709</v>
      </c>
      <c r="K205" s="2">
        <f>TREND(Calibration!$A$2:$A$4,Calibration!$C$2:$C$4,E205)</f>
        <v>1990.1777742734121</v>
      </c>
      <c r="L205" s="2">
        <f>TREND(Calibration!$A$2:$A$4,Calibration!$D$2:$D$4,G205)</f>
        <v>586.38324333891853</v>
      </c>
    </row>
    <row r="206" spans="1:12" x14ac:dyDescent="0.25">
      <c r="A206">
        <v>1019303</v>
      </c>
      <c r="B206">
        <v>14.541000370000001</v>
      </c>
      <c r="C206">
        <v>0.65509998999999997</v>
      </c>
      <c r="D206">
        <v>961.56402588000003</v>
      </c>
      <c r="E206">
        <v>5.0093998900000001</v>
      </c>
      <c r="F206">
        <v>9.9000003020963209E+37</v>
      </c>
      <c r="G206">
        <v>1.53429997</v>
      </c>
      <c r="H206">
        <v>1169.5579834</v>
      </c>
      <c r="J206" s="2">
        <f>TREND(Calibration!$A$2:$A$4,Calibration!$B$2:$B$4,C206)</f>
        <v>435.71673693881604</v>
      </c>
      <c r="K206" s="2">
        <f>TREND(Calibration!$A$2:$A$4,Calibration!$C$2:$C$4,E206)</f>
        <v>1999.486165754601</v>
      </c>
      <c r="L206" s="2">
        <f>TREND(Calibration!$A$2:$A$4,Calibration!$D$2:$D$4,G206)</f>
        <v>588.41086374558563</v>
      </c>
    </row>
    <row r="207" spans="1:12" x14ac:dyDescent="0.25">
      <c r="A207">
        <v>1024297</v>
      </c>
      <c r="B207">
        <v>14.602000240000001</v>
      </c>
      <c r="C207">
        <v>0.66149997999999999</v>
      </c>
      <c r="D207">
        <v>1221.3459472699999</v>
      </c>
      <c r="E207">
        <v>4.2965998599999997</v>
      </c>
      <c r="F207">
        <v>9.9000003020963209E+37</v>
      </c>
      <c r="G207">
        <v>1.5359</v>
      </c>
      <c r="H207">
        <v>9.9000003020963209E+37</v>
      </c>
      <c r="J207" s="2">
        <f>TREND(Calibration!$A$2:$A$4,Calibration!$B$2:$B$4,C207)</f>
        <v>439.65169457304467</v>
      </c>
      <c r="K207" s="2">
        <f>TREND(Calibration!$A$2:$A$4,Calibration!$C$2:$C$4,E207)</f>
        <v>1713.494219750947</v>
      </c>
      <c r="L207" s="2">
        <f>TREND(Calibration!$A$2:$A$4,Calibration!$D$2:$D$4,G207)</f>
        <v>589.07295899480698</v>
      </c>
    </row>
    <row r="208" spans="1:12" x14ac:dyDescent="0.25">
      <c r="A208">
        <v>1029297</v>
      </c>
      <c r="B208">
        <v>14.63300037</v>
      </c>
      <c r="C208">
        <v>0.65939999000000005</v>
      </c>
      <c r="D208">
        <v>1110.16796875</v>
      </c>
      <c r="E208">
        <v>3.5313000699999999</v>
      </c>
      <c r="F208">
        <v>9.9000003020963209E+37</v>
      </c>
      <c r="G208">
        <v>1.5397000300000001</v>
      </c>
      <c r="H208">
        <v>9.9000003020963209E+37</v>
      </c>
      <c r="J208" s="2">
        <f>TREND(Calibration!$A$2:$A$4,Calibration!$B$2:$B$4,C208)</f>
        <v>438.3605407302569</v>
      </c>
      <c r="K208" s="2">
        <f>TREND(Calibration!$A$2:$A$4,Calibration!$C$2:$C$4,E208)</f>
        <v>1406.4381493151932</v>
      </c>
      <c r="L208" s="2">
        <f>TREND(Calibration!$A$2:$A$4,Calibration!$D$2:$D$4,G208)</f>
        <v>590.64541814238453</v>
      </c>
    </row>
    <row r="209" spans="1:12" x14ac:dyDescent="0.25">
      <c r="A209">
        <v>1034297</v>
      </c>
      <c r="B209">
        <v>14.682000159999999</v>
      </c>
      <c r="C209">
        <v>0.65670002000000005</v>
      </c>
      <c r="D209">
        <v>9.9000003020963209E+37</v>
      </c>
      <c r="E209">
        <v>4.0545997600000003</v>
      </c>
      <c r="F209">
        <v>9.9000003020963209E+37</v>
      </c>
      <c r="G209">
        <v>1.56400001</v>
      </c>
      <c r="H209">
        <v>9.9000003020963209E+37</v>
      </c>
      <c r="J209" s="2">
        <f>TREND(Calibration!$A$2:$A$4,Calibration!$B$2:$B$4,C209)</f>
        <v>436.70049632961121</v>
      </c>
      <c r="K209" s="2">
        <f>TREND(Calibration!$A$2:$A$4,Calibration!$C$2:$C$4,E209)</f>
        <v>1616.3981526645321</v>
      </c>
      <c r="L209" s="2">
        <f>TREND(Calibration!$A$2:$A$4,Calibration!$D$2:$D$4,G209)</f>
        <v>600.70079292546563</v>
      </c>
    </row>
    <row r="210" spans="1:12" x14ac:dyDescent="0.25">
      <c r="A210">
        <v>1039293</v>
      </c>
      <c r="B210">
        <v>14.7159996</v>
      </c>
      <c r="C210">
        <v>0.65939999000000005</v>
      </c>
      <c r="D210">
        <v>1029.41503906</v>
      </c>
      <c r="E210">
        <v>4.3252000800000001</v>
      </c>
      <c r="F210">
        <v>9.9000003020963209E+37</v>
      </c>
      <c r="G210">
        <v>1.5552999999999999</v>
      </c>
      <c r="H210">
        <v>9.9000003020963209E+37</v>
      </c>
      <c r="J210" s="2">
        <f>TREND(Calibration!$A$2:$A$4,Calibration!$B$2:$B$4,C210)</f>
        <v>438.3605407302569</v>
      </c>
      <c r="K210" s="2">
        <f>TREND(Calibration!$A$2:$A$4,Calibration!$C$2:$C$4,E210)</f>
        <v>1724.9692930249096</v>
      </c>
      <c r="L210" s="2">
        <f>TREND(Calibration!$A$2:$A$4,Calibration!$D$2:$D$4,G210)</f>
        <v>597.10071337122088</v>
      </c>
    </row>
    <row r="211" spans="1:12" x14ac:dyDescent="0.25">
      <c r="A211">
        <v>1044293</v>
      </c>
      <c r="B211">
        <v>14.725999829999999</v>
      </c>
      <c r="C211">
        <v>0.64969999</v>
      </c>
      <c r="D211">
        <v>9.9000003020963209E+37</v>
      </c>
      <c r="E211">
        <v>4.5169000600000002</v>
      </c>
      <c r="F211">
        <v>9.9000003020963209E+37</v>
      </c>
      <c r="G211">
        <v>1.54340005</v>
      </c>
      <c r="H211">
        <v>9.9000003020963209E+37</v>
      </c>
      <c r="J211" s="2">
        <f>TREND(Calibration!$A$2:$A$4,Calibration!$B$2:$B$4,C211)</f>
        <v>432.39661124723932</v>
      </c>
      <c r="K211" s="2">
        <f>TREND(Calibration!$A$2:$A$4,Calibration!$C$2:$C$4,E211)</f>
        <v>1801.883782393073</v>
      </c>
      <c r="L211" s="2">
        <f>TREND(Calibration!$A$2:$A$4,Calibration!$D$2:$D$4,G211)</f>
        <v>592.17649297474634</v>
      </c>
    </row>
    <row r="212" spans="1:12" x14ac:dyDescent="0.25">
      <c r="A212">
        <v>1049293</v>
      </c>
      <c r="B212">
        <v>14.807000159999999</v>
      </c>
      <c r="C212">
        <v>0.64910000999999995</v>
      </c>
      <c r="D212">
        <v>824.68499756000006</v>
      </c>
      <c r="E212">
        <v>4.7231998400000004</v>
      </c>
      <c r="F212">
        <v>9.9000003020963209E+37</v>
      </c>
      <c r="G212">
        <v>1.5456000599999999</v>
      </c>
      <c r="H212">
        <v>9.9000003020963209E+37</v>
      </c>
      <c r="J212" s="2">
        <f>TREND(Calibration!$A$2:$A$4,Calibration!$B$2:$B$4,C212)</f>
        <v>432.02772068938145</v>
      </c>
      <c r="K212" s="2">
        <f>TREND(Calibration!$A$2:$A$4,Calibration!$C$2:$C$4,E212)</f>
        <v>1884.6560509945848</v>
      </c>
      <c r="L212" s="2">
        <f>TREND(Calibration!$A$2:$A$4,Calibration!$D$2:$D$4,G212)</f>
        <v>593.08686101112028</v>
      </c>
    </row>
    <row r="213" spans="1:12" x14ac:dyDescent="0.25">
      <c r="A213">
        <v>1054294</v>
      </c>
      <c r="B213">
        <v>14.911000250000001</v>
      </c>
      <c r="C213">
        <v>0.64859997999999996</v>
      </c>
      <c r="D213">
        <v>442.33801269999998</v>
      </c>
      <c r="E213">
        <v>5.0100002300000002</v>
      </c>
      <c r="F213">
        <v>9.9000003020963209E+37</v>
      </c>
      <c r="G213">
        <v>1.5779999499999999</v>
      </c>
      <c r="H213">
        <v>1025.20996094</v>
      </c>
      <c r="J213" s="2">
        <f>TREND(Calibration!$A$2:$A$4,Calibration!$B$2:$B$4,C213)</f>
        <v>431.72028319872237</v>
      </c>
      <c r="K213" s="2">
        <f>TREND(Calibration!$A$2:$A$4,Calibration!$C$2:$C$4,E213)</f>
        <v>1999.7270361216572</v>
      </c>
      <c r="L213" s="2">
        <f>TREND(Calibration!$A$2:$A$4,Calibration!$D$2:$D$4,G213)</f>
        <v>606.49399290508063</v>
      </c>
    </row>
    <row r="214" spans="1:12" x14ac:dyDescent="0.25">
      <c r="A214">
        <v>1059293</v>
      </c>
      <c r="B214">
        <v>14.92700005</v>
      </c>
      <c r="C214">
        <v>0.64969999</v>
      </c>
      <c r="D214">
        <v>1082.2270507799999</v>
      </c>
      <c r="E214">
        <v>5.0104999499999998</v>
      </c>
      <c r="F214">
        <v>9.9000003020963209E+37</v>
      </c>
      <c r="G214">
        <v>1.5730999699999999</v>
      </c>
      <c r="H214">
        <v>9.9000003020963209E+37</v>
      </c>
      <c r="J214" s="2">
        <f>TREND(Calibration!$A$2:$A$4,Calibration!$B$2:$B$4,C214)</f>
        <v>432.39661124723932</v>
      </c>
      <c r="K214" s="2">
        <f>TREND(Calibration!$A$2:$A$4,Calibration!$C$2:$C$4,E214)</f>
        <v>1999.9275354051053</v>
      </c>
      <c r="L214" s="2">
        <f>TREND(Calibration!$A$2:$A$4,Calibration!$D$2:$D$4,G214)</f>
        <v>604.46637249841365</v>
      </c>
    </row>
    <row r="215" spans="1:12" x14ac:dyDescent="0.25">
      <c r="A215">
        <v>1064291</v>
      </c>
      <c r="B215">
        <v>14.98499966</v>
      </c>
      <c r="C215">
        <v>0.64429997999999999</v>
      </c>
      <c r="D215">
        <v>634.50598145000004</v>
      </c>
      <c r="E215">
        <v>5.0104999499999998</v>
      </c>
      <c r="F215">
        <v>9.9000003020963209E+37</v>
      </c>
      <c r="G215">
        <v>1.56289995</v>
      </c>
      <c r="H215">
        <v>9.9000003020963209E+37</v>
      </c>
      <c r="J215" s="2">
        <f>TREND(Calibration!$A$2:$A$4,Calibration!$B$2:$B$4,C215)</f>
        <v>429.07647940728162</v>
      </c>
      <c r="K215" s="2">
        <f>TREND(Calibration!$A$2:$A$4,Calibration!$C$2:$C$4,E215)</f>
        <v>1999.9275354051053</v>
      </c>
      <c r="L215" s="2">
        <f>TREND(Calibration!$A$2:$A$4,Calibration!$D$2:$D$4,G215)</f>
        <v>600.24558614818113</v>
      </c>
    </row>
    <row r="216" spans="1:12" x14ac:dyDescent="0.25">
      <c r="A216">
        <v>1069293</v>
      </c>
      <c r="B216">
        <v>15.00800037</v>
      </c>
      <c r="C216">
        <v>0.64429997999999999</v>
      </c>
      <c r="D216">
        <v>550.80603026999995</v>
      </c>
      <c r="E216">
        <v>4.0341000600000001</v>
      </c>
      <c r="F216">
        <v>9.9000003020963209E+37</v>
      </c>
      <c r="G216">
        <v>1.5471999599999999</v>
      </c>
      <c r="H216">
        <v>1088.1569824200001</v>
      </c>
      <c r="J216" s="2">
        <f>TREND(Calibration!$A$2:$A$4,Calibration!$B$2:$B$4,C216)</f>
        <v>429.07647940728162</v>
      </c>
      <c r="K216" s="2">
        <f>TREND(Calibration!$A$2:$A$4,Calibration!$C$2:$C$4,E216)</f>
        <v>1608.1731963671941</v>
      </c>
      <c r="L216" s="2">
        <f>TREND(Calibration!$A$2:$A$4,Calibration!$D$2:$D$4,G216)</f>
        <v>593.74890246611119</v>
      </c>
    </row>
    <row r="217" spans="1:12" x14ac:dyDescent="0.25">
      <c r="A217">
        <v>1074293</v>
      </c>
      <c r="B217">
        <v>15.001000400000001</v>
      </c>
      <c r="C217">
        <v>0.64370000000000005</v>
      </c>
      <c r="D217">
        <v>1165.72595215</v>
      </c>
      <c r="E217">
        <v>3.26620007</v>
      </c>
      <c r="F217">
        <v>9.9000003020963209E+37</v>
      </c>
      <c r="G217">
        <v>1.5359</v>
      </c>
      <c r="H217">
        <v>9.9000003020963209E+37</v>
      </c>
      <c r="J217" s="2">
        <f>TREND(Calibration!$A$2:$A$4,Calibration!$B$2:$B$4,C217)</f>
        <v>428.70758884942381</v>
      </c>
      <c r="K217" s="2">
        <f>TREND(Calibration!$A$2:$A$4,Calibration!$C$2:$C$4,E217)</f>
        <v>1300.0738652318037</v>
      </c>
      <c r="L217" s="2">
        <f>TREND(Calibration!$A$2:$A$4,Calibration!$D$2:$D$4,G217)</f>
        <v>589.07295899480698</v>
      </c>
    </row>
    <row r="218" spans="1:12" x14ac:dyDescent="0.25">
      <c r="A218">
        <v>1079293</v>
      </c>
      <c r="B218">
        <v>15.07299995</v>
      </c>
      <c r="C218">
        <v>0.63990002999999995</v>
      </c>
      <c r="D218">
        <v>816.53997803000004</v>
      </c>
      <c r="E218">
        <v>4.99650002</v>
      </c>
      <c r="F218">
        <v>9.9000003020963209E+37</v>
      </c>
      <c r="G218">
        <v>1.53639996</v>
      </c>
      <c r="H218">
        <v>9.9000003020963209E+37</v>
      </c>
      <c r="J218" s="2">
        <f>TREND(Calibration!$A$2:$A$4,Calibration!$B$2:$B$4,C218)</f>
        <v>426.37122254864209</v>
      </c>
      <c r="K218" s="2">
        <f>TREND(Calibration!$A$2:$A$4,Calibration!$C$2:$C$4,E218)</f>
        <v>1994.3104379638851</v>
      </c>
      <c r="L218" s="2">
        <f>TREND(Calibration!$A$2:$A$4,Calibration!$D$2:$D$4,G218)</f>
        <v>589.2798433287262</v>
      </c>
    </row>
    <row r="219" spans="1:12" x14ac:dyDescent="0.25">
      <c r="A219">
        <v>1084292</v>
      </c>
      <c r="B219">
        <v>15.10900021</v>
      </c>
      <c r="C219">
        <v>0.64160001</v>
      </c>
      <c r="D219">
        <v>532.23797606999995</v>
      </c>
      <c r="E219">
        <v>4.8123002100000001</v>
      </c>
      <c r="F219">
        <v>9.9000003020963209E+37</v>
      </c>
      <c r="G219">
        <v>1.53530002</v>
      </c>
      <c r="H219">
        <v>9.9000003020963209E+37</v>
      </c>
      <c r="J219" s="2">
        <f>TREND(Calibration!$A$2:$A$4,Calibration!$B$2:$B$4,C219)</f>
        <v>427.41643500663594</v>
      </c>
      <c r="K219" s="2">
        <f>TREND(Calibration!$A$2:$A$4,Calibration!$C$2:$C$4,E219)</f>
        <v>1920.4051911930574</v>
      </c>
      <c r="L219" s="2">
        <f>TREND(Calibration!$A$2:$A$4,Calibration!$D$2:$D$4,G219)</f>
        <v>588.82468620765439</v>
      </c>
    </row>
    <row r="220" spans="1:12" x14ac:dyDescent="0.25">
      <c r="A220">
        <v>1089292</v>
      </c>
      <c r="B220">
        <v>15.144000050000001</v>
      </c>
      <c r="C220">
        <v>0.64160001</v>
      </c>
      <c r="D220">
        <v>677.62298583999996</v>
      </c>
      <c r="E220">
        <v>5.0100002300000002</v>
      </c>
      <c r="F220">
        <v>9.9000003020963209E+37</v>
      </c>
      <c r="G220">
        <v>1.54340005</v>
      </c>
      <c r="H220">
        <v>9.9000003020963209E+37</v>
      </c>
      <c r="J220" s="2">
        <f>TREND(Calibration!$A$2:$A$4,Calibration!$B$2:$B$4,C220)</f>
        <v>427.41643500663594</v>
      </c>
      <c r="K220" s="2">
        <f>TREND(Calibration!$A$2:$A$4,Calibration!$C$2:$C$4,E220)</f>
        <v>1999.7270361216572</v>
      </c>
      <c r="L220" s="2">
        <f>TREND(Calibration!$A$2:$A$4,Calibration!$D$2:$D$4,G220)</f>
        <v>592.17649297474634</v>
      </c>
    </row>
    <row r="221" spans="1:12" x14ac:dyDescent="0.25">
      <c r="A221">
        <v>1094292</v>
      </c>
      <c r="B221">
        <v>15.135000229999999</v>
      </c>
      <c r="C221">
        <v>0.64319998</v>
      </c>
      <c r="D221">
        <v>872.04302978999999</v>
      </c>
      <c r="E221">
        <v>3.9730999499999999</v>
      </c>
      <c r="F221">
        <v>9.9000003020963209E+37</v>
      </c>
      <c r="G221">
        <v>1.5514999599999999</v>
      </c>
      <c r="H221">
        <v>9.9000003020963209E+37</v>
      </c>
      <c r="J221" s="2">
        <f>TREND(Calibration!$A$2:$A$4,Calibration!$B$2:$B$4,C221)</f>
        <v>428.40015750714559</v>
      </c>
      <c r="K221" s="2">
        <f>TREND(Calibration!$A$2:$A$4,Calibration!$C$2:$C$4,E221)</f>
        <v>1583.698533865655</v>
      </c>
      <c r="L221" s="2">
        <f>TREND(Calibration!$A$2:$A$4,Calibration!$D$2:$D$4,G221)</f>
        <v>595.5282500856257</v>
      </c>
    </row>
    <row r="222" spans="1:12" x14ac:dyDescent="0.25">
      <c r="A222">
        <v>1099292</v>
      </c>
      <c r="B222">
        <v>15.15100002</v>
      </c>
      <c r="C222">
        <v>0.64480000999999998</v>
      </c>
      <c r="D222">
        <v>9.9000003020963209E+37</v>
      </c>
      <c r="E222">
        <v>3.2428998899999999</v>
      </c>
      <c r="F222">
        <v>9.9000003020963209E+37</v>
      </c>
      <c r="G222">
        <v>1.5542000499999999</v>
      </c>
      <c r="H222">
        <v>9.9000003020963209E+37</v>
      </c>
      <c r="J222" s="2">
        <f>TREND(Calibration!$A$2:$A$4,Calibration!$B$2:$B$4,C222)</f>
        <v>429.38391689794071</v>
      </c>
      <c r="K222" s="2">
        <f>TREND(Calibration!$A$2:$A$4,Calibration!$C$2:$C$4,E222)</f>
        <v>1290.7252912419351</v>
      </c>
      <c r="L222" s="2">
        <f>TREND(Calibration!$A$2:$A$4,Calibration!$D$2:$D$4,G222)</f>
        <v>596.64555211213144</v>
      </c>
    </row>
    <row r="223" spans="1:12" x14ac:dyDescent="0.25">
      <c r="A223">
        <v>1104293</v>
      </c>
      <c r="B223">
        <v>15.15699959</v>
      </c>
      <c r="C223">
        <v>0.64590000999999997</v>
      </c>
      <c r="D223">
        <v>1104.45605469</v>
      </c>
      <c r="E223">
        <v>4.2295999499999999</v>
      </c>
      <c r="F223">
        <v>9.9000003020963209E+37</v>
      </c>
      <c r="G223">
        <v>1.55260003</v>
      </c>
      <c r="H223">
        <v>9.9000003020963209E+37</v>
      </c>
      <c r="J223" s="2">
        <f>TREND(Calibration!$A$2:$A$4,Calibration!$B$2:$B$4,C223)</f>
        <v>430.06023879807668</v>
      </c>
      <c r="K223" s="2">
        <f>TREND(Calibration!$A$2:$A$4,Calibration!$C$2:$C$4,E223)</f>
        <v>1686.612297982552</v>
      </c>
      <c r="L223" s="2">
        <f>TREND(Calibration!$A$2:$A$4,Calibration!$D$2:$D$4,G223)</f>
        <v>595.98346100092783</v>
      </c>
    </row>
    <row r="224" spans="1:12" x14ac:dyDescent="0.25">
      <c r="A224">
        <v>1109292</v>
      </c>
      <c r="B224">
        <v>15.166999819999999</v>
      </c>
      <c r="C224">
        <v>0.64590000999999997</v>
      </c>
      <c r="D224">
        <v>1309.7030029299999</v>
      </c>
      <c r="E224">
        <v>3.9509000799999998</v>
      </c>
      <c r="F224">
        <v>9.9000003020963209E+37</v>
      </c>
      <c r="G224">
        <v>1.54830003</v>
      </c>
      <c r="H224">
        <v>9.9000003020963209E+37</v>
      </c>
      <c r="J224" s="2">
        <f>TREND(Calibration!$A$2:$A$4,Calibration!$B$2:$B$4,C224)</f>
        <v>430.06023879807668</v>
      </c>
      <c r="K224" s="2">
        <f>TREND(Calibration!$A$2:$A$4,Calibration!$C$2:$C$4,E224)</f>
        <v>1574.7914298321041</v>
      </c>
      <c r="L224" s="2">
        <f>TREND(Calibration!$A$2:$A$4,Calibration!$D$2:$D$4,G224)</f>
        <v>594.20411338141344</v>
      </c>
    </row>
    <row r="225" spans="1:12" x14ac:dyDescent="0.25">
      <c r="A225">
        <v>1114293</v>
      </c>
      <c r="B225">
        <v>15.12199974</v>
      </c>
      <c r="C225">
        <v>0.64319998</v>
      </c>
      <c r="D225">
        <v>9.9000003020963209E+37</v>
      </c>
      <c r="E225">
        <v>3.23589993</v>
      </c>
      <c r="F225">
        <v>1142.6169433600001</v>
      </c>
      <c r="G225">
        <v>1.5471999599999999</v>
      </c>
      <c r="H225">
        <v>9.9000003020963209E+37</v>
      </c>
      <c r="J225" s="2">
        <f>TREND(Calibration!$A$2:$A$4,Calibration!$B$2:$B$4,C225)</f>
        <v>428.40015750714559</v>
      </c>
      <c r="K225" s="2">
        <f>TREND(Calibration!$A$2:$A$4,Calibration!$C$2:$C$4,E225)</f>
        <v>1287.9167445274411</v>
      </c>
      <c r="L225" s="2">
        <f>TREND(Calibration!$A$2:$A$4,Calibration!$D$2:$D$4,G225)</f>
        <v>593.74890246611119</v>
      </c>
    </row>
    <row r="226" spans="1:12" x14ac:dyDescent="0.25">
      <c r="A226">
        <v>1119293</v>
      </c>
      <c r="B226">
        <v>15.057000159999999</v>
      </c>
      <c r="C226">
        <v>0.64160001</v>
      </c>
      <c r="D226">
        <v>1261.9620361299999</v>
      </c>
      <c r="E226">
        <v>3.7618999500000001</v>
      </c>
      <c r="F226">
        <v>9.9000003020963209E+37</v>
      </c>
      <c r="G226">
        <v>1.55369997</v>
      </c>
      <c r="H226">
        <v>9.9000003020963209E+37</v>
      </c>
      <c r="J226" s="2">
        <f>TREND(Calibration!$A$2:$A$4,Calibration!$B$2:$B$4,C226)</f>
        <v>427.41643500663594</v>
      </c>
      <c r="K226" s="2">
        <f>TREND(Calibration!$A$2:$A$4,Calibration!$C$2:$C$4,E226)</f>
        <v>1498.9601830606309</v>
      </c>
      <c r="L226" s="2">
        <f>TREND(Calibration!$A$2:$A$4,Calibration!$D$2:$D$4,G226)</f>
        <v>596.43861812199964</v>
      </c>
    </row>
    <row r="227" spans="1:12" x14ac:dyDescent="0.25">
      <c r="A227">
        <v>1124293</v>
      </c>
      <c r="B227">
        <v>14.99199963</v>
      </c>
      <c r="C227">
        <v>0.63510001000000005</v>
      </c>
      <c r="D227">
        <v>1074.97302246</v>
      </c>
      <c r="E227">
        <v>5.0089001700000004</v>
      </c>
      <c r="F227">
        <v>9.9000003020963209E+37</v>
      </c>
      <c r="G227">
        <v>1.5596000000000001</v>
      </c>
      <c r="H227">
        <v>9.9000003020963209E+37</v>
      </c>
      <c r="J227" s="2">
        <f>TREND(Calibration!$A$2:$A$4,Calibration!$B$2:$B$4,C227)</f>
        <v>423.41998741492318</v>
      </c>
      <c r="K227" s="2">
        <f>TREND(Calibration!$A$2:$A$4,Calibration!$C$2:$C$4,E227)</f>
        <v>1999.2856664711528</v>
      </c>
      <c r="L227" s="2">
        <f>TREND(Calibration!$A$2:$A$4,Calibration!$D$2:$D$4,G227)</f>
        <v>598.8800609907355</v>
      </c>
    </row>
    <row r="228" spans="1:12" x14ac:dyDescent="0.25">
      <c r="A228">
        <v>1129293</v>
      </c>
      <c r="B228">
        <v>14.913999560000001</v>
      </c>
      <c r="C228">
        <v>0.63290000000000002</v>
      </c>
      <c r="D228">
        <v>910.53302001999998</v>
      </c>
      <c r="E228">
        <v>5.0104999499999998</v>
      </c>
      <c r="F228">
        <v>9.9000003020963209E+37</v>
      </c>
      <c r="G228">
        <v>1.5596000000000001</v>
      </c>
      <c r="H228">
        <v>9.9000003020963209E+37</v>
      </c>
      <c r="J228" s="2">
        <f>TREND(Calibration!$A$2:$A$4,Calibration!$B$2:$B$4,C228)</f>
        <v>422.06733746627026</v>
      </c>
      <c r="K228" s="2">
        <f>TREND(Calibration!$A$2:$A$4,Calibration!$C$2:$C$4,E228)</f>
        <v>1999.9275354051053</v>
      </c>
      <c r="L228" s="2">
        <f>TREND(Calibration!$A$2:$A$4,Calibration!$D$2:$D$4,G228)</f>
        <v>598.8800609907355</v>
      </c>
    </row>
    <row r="229" spans="1:12" x14ac:dyDescent="0.25">
      <c r="A229">
        <v>1134293</v>
      </c>
      <c r="B229">
        <v>14.81000042</v>
      </c>
      <c r="C229">
        <v>0.63510001000000005</v>
      </c>
      <c r="D229">
        <v>626.71899413999995</v>
      </c>
      <c r="E229">
        <v>5.0093998900000001</v>
      </c>
      <c r="F229">
        <v>9.9000003020963209E+37</v>
      </c>
      <c r="G229">
        <v>1.56830001</v>
      </c>
      <c r="H229">
        <v>9.9000003020963209E+37</v>
      </c>
      <c r="J229" s="2">
        <f>TREND(Calibration!$A$2:$A$4,Calibration!$B$2:$B$4,C229)</f>
        <v>423.41998741492318</v>
      </c>
      <c r="K229" s="2">
        <f>TREND(Calibration!$A$2:$A$4,Calibration!$C$2:$C$4,E229)</f>
        <v>1999.486165754601</v>
      </c>
      <c r="L229" s="2">
        <f>TREND(Calibration!$A$2:$A$4,Calibration!$D$2:$D$4,G229)</f>
        <v>602.48014054498003</v>
      </c>
    </row>
    <row r="230" spans="1:12" x14ac:dyDescent="0.25">
      <c r="A230">
        <v>1139292</v>
      </c>
      <c r="B230">
        <v>14.81299973</v>
      </c>
      <c r="C230">
        <v>0.64259999999999995</v>
      </c>
      <c r="D230">
        <v>242.42599487000001</v>
      </c>
      <c r="E230">
        <v>5.0089001700000004</v>
      </c>
      <c r="F230">
        <v>9.9000003020963209E+37</v>
      </c>
      <c r="G230">
        <v>1.56939995</v>
      </c>
      <c r="H230">
        <v>9.9000003020963209E+37</v>
      </c>
      <c r="J230" s="2">
        <f>TREND(Calibration!$A$2:$A$4,Calibration!$B$2:$B$4,C230)</f>
        <v>428.03126694928773</v>
      </c>
      <c r="K230" s="2">
        <f>TREND(Calibration!$A$2:$A$4,Calibration!$C$2:$C$4,E230)</f>
        <v>1999.2856664711528</v>
      </c>
      <c r="L230" s="2">
        <f>TREND(Calibration!$A$2:$A$4,Calibration!$D$2:$D$4,G230)</f>
        <v>602.93529766605184</v>
      </c>
    </row>
    <row r="231" spans="1:12" x14ac:dyDescent="0.25">
      <c r="A231">
        <v>1144292</v>
      </c>
      <c r="B231">
        <v>14.713000299999999</v>
      </c>
      <c r="C231">
        <v>0.63669997</v>
      </c>
      <c r="D231">
        <v>786.31701659999999</v>
      </c>
      <c r="E231">
        <v>3.9454999000000002</v>
      </c>
      <c r="F231">
        <v>9.9000003020963209E+37</v>
      </c>
      <c r="G231">
        <v>1.5699000400000001</v>
      </c>
      <c r="H231">
        <v>1204.9029541</v>
      </c>
      <c r="J231" s="2">
        <f>TREND(Calibration!$A$2:$A$4,Calibration!$B$2:$B$4,C231)</f>
        <v>424.40370376705192</v>
      </c>
      <c r="K231" s="2">
        <f>TREND(Calibration!$A$2:$A$4,Calibration!$C$2:$C$4,E231)</f>
        <v>1572.6247520515631</v>
      </c>
      <c r="L231" s="2">
        <f>TREND(Calibration!$A$2:$A$4,Calibration!$D$2:$D$4,G231)</f>
        <v>603.14223579420138</v>
      </c>
    </row>
    <row r="232" spans="1:12" x14ac:dyDescent="0.25">
      <c r="A232">
        <v>1149293</v>
      </c>
      <c r="B232">
        <v>14.696999549999999</v>
      </c>
      <c r="C232">
        <v>0.63779998000000004</v>
      </c>
      <c r="D232">
        <v>778.63201904000005</v>
      </c>
      <c r="E232">
        <v>5.0121002199999998</v>
      </c>
      <c r="F232">
        <v>9.9000003020963209E+37</v>
      </c>
      <c r="G232">
        <v>1.56939995</v>
      </c>
      <c r="H232">
        <v>9.9000003020963209E+37</v>
      </c>
      <c r="J232" s="2">
        <f>TREND(Calibration!$A$2:$A$4,Calibration!$B$2:$B$4,C232)</f>
        <v>425.08003181556882</v>
      </c>
      <c r="K232" s="2">
        <f>TREND(Calibration!$A$2:$A$4,Calibration!$C$2:$C$4,E232)</f>
        <v>2000.5696009384519</v>
      </c>
      <c r="L232" s="2">
        <f>TREND(Calibration!$A$2:$A$4,Calibration!$D$2:$D$4,G232)</f>
        <v>602.93529766605184</v>
      </c>
    </row>
    <row r="233" spans="1:12" x14ac:dyDescent="0.25">
      <c r="A233">
        <v>1154293</v>
      </c>
      <c r="B233">
        <v>14.631999970000001</v>
      </c>
      <c r="C233">
        <v>0.63450002999999999</v>
      </c>
      <c r="D233">
        <v>1118.15197754</v>
      </c>
      <c r="E233">
        <v>4.5920000099999996</v>
      </c>
      <c r="F233">
        <v>9.9000003020963209E+37</v>
      </c>
      <c r="G233">
        <v>1.5677000299999999</v>
      </c>
      <c r="H233">
        <v>9.9000003020963209E+37</v>
      </c>
      <c r="J233" s="2">
        <f>TREND(Calibration!$A$2:$A$4,Calibration!$B$2:$B$4,C233)</f>
        <v>423.05109685706532</v>
      </c>
      <c r="K233" s="2">
        <f>TREND(Calibration!$A$2:$A$4,Calibration!$C$2:$C$4,E233)</f>
        <v>1832.0156285509315</v>
      </c>
      <c r="L233" s="2">
        <f>TREND(Calibration!$A$2:$A$4,Calibration!$D$2:$D$4,G233)</f>
        <v>602.23186775782733</v>
      </c>
    </row>
    <row r="234" spans="1:12" x14ac:dyDescent="0.25">
      <c r="A234">
        <v>1159292</v>
      </c>
      <c r="B234">
        <v>14.614999770000001</v>
      </c>
      <c r="C234">
        <v>0.63400000000000001</v>
      </c>
      <c r="D234">
        <v>668.52801513999998</v>
      </c>
      <c r="E234">
        <v>4.7253999699999998</v>
      </c>
      <c r="F234">
        <v>9.9000003020963209E+37</v>
      </c>
      <c r="G234">
        <v>1.5661</v>
      </c>
      <c r="H234">
        <v>9.9000003020963209E+37</v>
      </c>
      <c r="J234" s="2">
        <f>TREND(Calibration!$A$2:$A$4,Calibration!$B$2:$B$4,C234)</f>
        <v>422.74365936640623</v>
      </c>
      <c r="K234" s="2">
        <f>TREND(Calibration!$A$2:$A$4,Calibration!$C$2:$C$4,E234)</f>
        <v>1885.5387943078263</v>
      </c>
      <c r="L234" s="2">
        <f>TREND(Calibration!$A$2:$A$4,Calibration!$D$2:$D$4,G234)</f>
        <v>601.56977250860609</v>
      </c>
    </row>
    <row r="235" spans="1:12" x14ac:dyDescent="0.25">
      <c r="A235">
        <v>1164292</v>
      </c>
      <c r="B235">
        <v>14.61900043</v>
      </c>
      <c r="C235">
        <v>0.63620001000000004</v>
      </c>
      <c r="D235">
        <v>554.14898682</v>
      </c>
      <c r="E235">
        <v>4.9850997899999996</v>
      </c>
      <c r="F235">
        <v>9.9000003020963209E+37</v>
      </c>
      <c r="G235">
        <v>1.5634000299999999</v>
      </c>
      <c r="H235">
        <v>936.92999268000005</v>
      </c>
      <c r="J235" s="2">
        <f>TREND(Calibration!$A$2:$A$4,Calibration!$B$2:$B$4,C235)</f>
        <v>424.09630931505922</v>
      </c>
      <c r="K235" s="2">
        <f>TREND(Calibration!$A$2:$A$4,Calibration!$C$2:$C$4,E235)</f>
        <v>1989.7364006106748</v>
      </c>
      <c r="L235" s="2">
        <f>TREND(Calibration!$A$2:$A$4,Calibration!$D$2:$D$4,G235)</f>
        <v>600.45252013831293</v>
      </c>
    </row>
    <row r="236" spans="1:12" x14ac:dyDescent="0.25">
      <c r="A236">
        <v>1169292</v>
      </c>
      <c r="B236">
        <v>14.5340004</v>
      </c>
      <c r="C236">
        <v>0.64209998000000001</v>
      </c>
      <c r="D236">
        <v>696.72100829999999</v>
      </c>
      <c r="E236">
        <v>5.0100002300000002</v>
      </c>
      <c r="F236">
        <v>9.9000003020963209E+37</v>
      </c>
      <c r="G236">
        <v>1.56229997</v>
      </c>
      <c r="H236">
        <v>9.9000003020963209E+37</v>
      </c>
      <c r="J236" s="2">
        <f>TREND(Calibration!$A$2:$A$4,Calibration!$B$2:$B$4,C236)</f>
        <v>427.72383560700962</v>
      </c>
      <c r="K236" s="2">
        <f>TREND(Calibration!$A$2:$A$4,Calibration!$C$2:$C$4,E236)</f>
        <v>1999.7270361216572</v>
      </c>
      <c r="L236" s="2">
        <f>TREND(Calibration!$A$2:$A$4,Calibration!$D$2:$D$4,G236)</f>
        <v>599.99731336102855</v>
      </c>
    </row>
    <row r="237" spans="1:12" x14ac:dyDescent="0.25">
      <c r="A237">
        <v>1174292</v>
      </c>
      <c r="B237">
        <v>14.434000019999999</v>
      </c>
      <c r="C237">
        <v>0.64050001000000001</v>
      </c>
      <c r="D237">
        <v>1318.1560058600001</v>
      </c>
      <c r="E237">
        <v>5.0089001700000004</v>
      </c>
      <c r="F237">
        <v>9.9000003020963209E+37</v>
      </c>
      <c r="G237">
        <v>1.55799997</v>
      </c>
      <c r="H237">
        <v>9.9000003020963209E+37</v>
      </c>
      <c r="J237" s="2">
        <f>TREND(Calibration!$A$2:$A$4,Calibration!$B$2:$B$4,C237)</f>
        <v>426.74011310649996</v>
      </c>
      <c r="K237" s="2">
        <f>TREND(Calibration!$A$2:$A$4,Calibration!$C$2:$C$4,E237)</f>
        <v>1999.2856664711528</v>
      </c>
      <c r="L237" s="2">
        <f>TREND(Calibration!$A$2:$A$4,Calibration!$D$2:$D$4,G237)</f>
        <v>598.21796574151415</v>
      </c>
    </row>
    <row r="238" spans="1:12" x14ac:dyDescent="0.25">
      <c r="A238">
        <v>1179291</v>
      </c>
      <c r="B238">
        <v>14.40499973</v>
      </c>
      <c r="C238">
        <v>0.63889998000000003</v>
      </c>
      <c r="D238">
        <v>733.37701416000004</v>
      </c>
      <c r="E238">
        <v>5.0104999499999998</v>
      </c>
      <c r="F238">
        <v>9.9000003020963209E+37</v>
      </c>
      <c r="G238">
        <v>1.56229997</v>
      </c>
      <c r="H238">
        <v>9.9000003020963209E+37</v>
      </c>
      <c r="J238" s="2">
        <f>TREND(Calibration!$A$2:$A$4,Calibration!$B$2:$B$4,C238)</f>
        <v>425.75635371570485</v>
      </c>
      <c r="K238" s="2">
        <f>TREND(Calibration!$A$2:$A$4,Calibration!$C$2:$C$4,E238)</f>
        <v>1999.9275354051053</v>
      </c>
      <c r="L238" s="2">
        <f>TREND(Calibration!$A$2:$A$4,Calibration!$D$2:$D$4,G238)</f>
        <v>599.99731336102855</v>
      </c>
    </row>
    <row r="239" spans="1:12" x14ac:dyDescent="0.25">
      <c r="A239">
        <v>1184292</v>
      </c>
      <c r="B239">
        <v>14.397999759999999</v>
      </c>
      <c r="C239">
        <v>0.64590000999999997</v>
      </c>
      <c r="D239">
        <v>640.61700439000003</v>
      </c>
      <c r="E239">
        <v>4.9623999599999999</v>
      </c>
      <c r="F239">
        <v>9.9000003020963209E+37</v>
      </c>
      <c r="G239">
        <v>1.5687999699999999</v>
      </c>
      <c r="H239">
        <v>1171.05200195</v>
      </c>
      <c r="J239" s="2">
        <f>TREND(Calibration!$A$2:$A$4,Calibration!$B$2:$B$4,C239)</f>
        <v>430.06023879807668</v>
      </c>
      <c r="K239" s="2">
        <f>TREND(Calibration!$A$2:$A$4,Calibration!$C$2:$C$4,E239)</f>
        <v>1980.6287010000954</v>
      </c>
      <c r="L239" s="2">
        <f>TREND(Calibration!$A$2:$A$4,Calibration!$D$2:$D$4,G239)</f>
        <v>602.68702487889914</v>
      </c>
    </row>
    <row r="240" spans="1:12" x14ac:dyDescent="0.25">
      <c r="A240">
        <v>1189292</v>
      </c>
      <c r="B240">
        <v>14.29699993</v>
      </c>
      <c r="C240">
        <v>0.64209998000000001</v>
      </c>
      <c r="D240">
        <v>1158.6750488299999</v>
      </c>
      <c r="E240">
        <v>3.02099991</v>
      </c>
      <c r="F240">
        <v>9.9000003020963209E+37</v>
      </c>
      <c r="G240">
        <v>1.57210004</v>
      </c>
      <c r="H240">
        <v>9.9000003020963209E+37</v>
      </c>
      <c r="J240" s="2">
        <f>TREND(Calibration!$A$2:$A$4,Calibration!$B$2:$B$4,C240)</f>
        <v>427.72383560700962</v>
      </c>
      <c r="K240" s="2">
        <f>TREND(Calibration!$A$2:$A$4,Calibration!$C$2:$C$4,E240)</f>
        <v>1201.6938596658565</v>
      </c>
      <c r="L240" s="2">
        <f>TREND(Calibration!$A$2:$A$4,Calibration!$D$2:$D$4,G240)</f>
        <v>604.05259969255758</v>
      </c>
    </row>
    <row r="241" spans="1:12" x14ac:dyDescent="0.25">
      <c r="A241">
        <v>1194291</v>
      </c>
      <c r="B241">
        <v>14.29399967</v>
      </c>
      <c r="C241">
        <v>0.63719999999999999</v>
      </c>
      <c r="D241">
        <v>1130.6619873</v>
      </c>
      <c r="E241">
        <v>3.3666000399999998</v>
      </c>
      <c r="F241">
        <v>9.9000003020963209E+37</v>
      </c>
      <c r="G241">
        <v>1.5585999500000001</v>
      </c>
      <c r="H241">
        <v>9.9000003020963209E+37</v>
      </c>
      <c r="J241" s="2">
        <f>TREND(Calibration!$A$2:$A$4,Calibration!$B$2:$B$4,C241)</f>
        <v>424.71114125771101</v>
      </c>
      <c r="K241" s="2">
        <f>TREND(Calibration!$A$2:$A$4,Calibration!$C$2:$C$4,E241)</f>
        <v>1340.3566676876458</v>
      </c>
      <c r="L241" s="2">
        <f>TREND(Calibration!$A$2:$A$4,Calibration!$D$2:$D$4,G241)</f>
        <v>598.46623852866674</v>
      </c>
    </row>
    <row r="242" spans="1:12" x14ac:dyDescent="0.25">
      <c r="A242">
        <v>1199291</v>
      </c>
      <c r="B242">
        <v>14.25899982</v>
      </c>
      <c r="C242">
        <v>0.63080000999999997</v>
      </c>
      <c r="D242">
        <v>278.61599731000001</v>
      </c>
      <c r="E242">
        <v>4.0437998799999999</v>
      </c>
      <c r="F242">
        <v>9.9000003020963209E+37</v>
      </c>
      <c r="G242">
        <v>1.55480003</v>
      </c>
      <c r="H242">
        <v>1361.9680175799999</v>
      </c>
      <c r="J242" s="2">
        <f>TREND(Calibration!$A$2:$A$4,Calibration!$B$2:$B$4,C242)</f>
        <v>420.77618362348238</v>
      </c>
      <c r="K242" s="2">
        <f>TREND(Calibration!$A$2:$A$4,Calibration!$C$2:$C$4,E242)</f>
        <v>1612.0649896906107</v>
      </c>
      <c r="L242" s="2">
        <f>TREND(Calibration!$A$2:$A$4,Calibration!$D$2:$D$4,G242)</f>
        <v>596.89382489928403</v>
      </c>
    </row>
    <row r="243" spans="1:12" x14ac:dyDescent="0.25">
      <c r="A243">
        <v>1204291</v>
      </c>
      <c r="B243">
        <v>14.25199986</v>
      </c>
      <c r="C243">
        <v>0.62860000000000005</v>
      </c>
      <c r="D243">
        <v>551.70001220999995</v>
      </c>
      <c r="E243">
        <v>4.1237001400000004</v>
      </c>
      <c r="F243">
        <v>9.9000003020963209E+37</v>
      </c>
      <c r="G243">
        <v>1.54830003</v>
      </c>
      <c r="H243">
        <v>9.9000003020963209E+37</v>
      </c>
      <c r="J243" s="2">
        <f>TREND(Calibration!$A$2:$A$4,Calibration!$B$2:$B$4,C243)</f>
        <v>419.42353367482946</v>
      </c>
      <c r="K243" s="2">
        <f>TREND(Calibration!$A$2:$A$4,Calibration!$C$2:$C$4,E243)</f>
        <v>1644.1228318368828</v>
      </c>
      <c r="L243" s="2">
        <f>TREND(Calibration!$A$2:$A$4,Calibration!$D$2:$D$4,G243)</f>
        <v>594.20411338141344</v>
      </c>
    </row>
    <row r="244" spans="1:12" x14ac:dyDescent="0.25">
      <c r="A244">
        <v>1209292</v>
      </c>
      <c r="B244">
        <v>14.274999619999999</v>
      </c>
      <c r="C244">
        <v>0.63349997999999996</v>
      </c>
      <c r="D244">
        <v>-74.50800323</v>
      </c>
      <c r="E244">
        <v>5.0093998900000001</v>
      </c>
      <c r="F244">
        <v>9.9000003020963209E+37</v>
      </c>
      <c r="G244">
        <v>1.55209994</v>
      </c>
      <c r="H244">
        <v>9.9000003020963209E+37</v>
      </c>
      <c r="J244" s="2">
        <f>TREND(Calibration!$A$2:$A$4,Calibration!$B$2:$B$4,C244)</f>
        <v>422.43622802412801</v>
      </c>
      <c r="K244" s="2">
        <f>TREND(Calibration!$A$2:$A$4,Calibration!$C$2:$C$4,E244)</f>
        <v>1999.486165754601</v>
      </c>
      <c r="L244" s="2">
        <f>TREND(Calibration!$A$2:$A$4,Calibration!$D$2:$D$4,G244)</f>
        <v>595.77652287277829</v>
      </c>
    </row>
    <row r="245" spans="1:12" x14ac:dyDescent="0.25">
      <c r="A245">
        <v>1214293</v>
      </c>
      <c r="B245">
        <v>14.22000027</v>
      </c>
      <c r="C245">
        <v>0.63239997999999997</v>
      </c>
      <c r="D245">
        <v>841.03802489999998</v>
      </c>
      <c r="E245">
        <v>4.2490000700000001</v>
      </c>
      <c r="F245">
        <v>9.9000003020963209E+37</v>
      </c>
      <c r="G245">
        <v>1.55050004</v>
      </c>
      <c r="H245">
        <v>9.9000003020963209E+37</v>
      </c>
      <c r="J245" s="2">
        <f>TREND(Calibration!$A$2:$A$4,Calibration!$B$2:$B$4,C245)</f>
        <v>421.75990612399204</v>
      </c>
      <c r="K245" s="2">
        <f>TREND(Calibration!$A$2:$A$4,Calibration!$C$2:$C$4,E245)</f>
        <v>1694.3960772165462</v>
      </c>
      <c r="L245" s="2">
        <f>TREND(Calibration!$A$2:$A$4,Calibration!$D$2:$D$4,G245)</f>
        <v>595.11448141778737</v>
      </c>
    </row>
    <row r="246" spans="1:12" x14ac:dyDescent="0.25">
      <c r="A246">
        <v>1219292</v>
      </c>
      <c r="B246">
        <v>14.239000320000001</v>
      </c>
      <c r="C246">
        <v>0.63180000000000003</v>
      </c>
      <c r="D246">
        <v>726.85601807</v>
      </c>
      <c r="E246">
        <v>4.1350998900000002</v>
      </c>
      <c r="F246">
        <v>9.9000003020963209E+37</v>
      </c>
      <c r="G246">
        <v>1.5613000399999999</v>
      </c>
      <c r="H246">
        <v>9.9000003020963209E+37</v>
      </c>
      <c r="J246" s="2">
        <f>TREND(Calibration!$A$2:$A$4,Calibration!$B$2:$B$4,C246)</f>
        <v>421.39101556613423</v>
      </c>
      <c r="K246" s="2">
        <f>TREND(Calibration!$A$2:$A$4,Calibration!$C$2:$C$4,E246)</f>
        <v>1648.6966766029318</v>
      </c>
      <c r="L246" s="2">
        <f>TREND(Calibration!$A$2:$A$4,Calibration!$D$2:$D$4,G246)</f>
        <v>599.58354055517248</v>
      </c>
    </row>
    <row r="247" spans="1:12" x14ac:dyDescent="0.25">
      <c r="A247">
        <v>1224291</v>
      </c>
      <c r="B247">
        <v>14.23600006</v>
      </c>
      <c r="C247">
        <v>0.63450002999999999</v>
      </c>
      <c r="D247">
        <v>790.91101074000005</v>
      </c>
      <c r="E247">
        <v>3.6803998899999999</v>
      </c>
      <c r="F247">
        <v>9.9000003020963209E+37</v>
      </c>
      <c r="G247">
        <v>1.5742000300000001</v>
      </c>
      <c r="H247">
        <v>1218.27697754</v>
      </c>
      <c r="J247" s="2">
        <f>TREND(Calibration!$A$2:$A$4,Calibration!$B$2:$B$4,C247)</f>
        <v>423.05109685706532</v>
      </c>
      <c r="K247" s="2">
        <f>TREND(Calibration!$A$2:$A$4,Calibration!$C$2:$C$4,E247)</f>
        <v>1466.2604639559408</v>
      </c>
      <c r="L247" s="2">
        <f>TREND(Calibration!$A$2:$A$4,Calibration!$D$2:$D$4,G247)</f>
        <v>604.92157927569815</v>
      </c>
    </row>
    <row r="248" spans="1:12" x14ac:dyDescent="0.25">
      <c r="A248">
        <v>1229291</v>
      </c>
      <c r="B248">
        <v>14.19999981</v>
      </c>
      <c r="C248">
        <v>0.62970000999999998</v>
      </c>
      <c r="D248">
        <v>9.9000003020963209E+37</v>
      </c>
      <c r="E248">
        <v>3.6491000699999998</v>
      </c>
      <c r="F248">
        <v>9.9000003020963209E+37</v>
      </c>
      <c r="G248">
        <v>1.56830001</v>
      </c>
      <c r="H248">
        <v>9.9000003020963209E+37</v>
      </c>
      <c r="J248" s="2">
        <f>TREND(Calibration!$A$2:$A$4,Calibration!$B$2:$B$4,C248)</f>
        <v>420.09986172334635</v>
      </c>
      <c r="K248" s="2">
        <f>TREND(Calibration!$A$2:$A$4,Calibration!$C$2:$C$4,E248)</f>
        <v>1453.7022483911014</v>
      </c>
      <c r="L248" s="2">
        <f>TREND(Calibration!$A$2:$A$4,Calibration!$D$2:$D$4,G248)</f>
        <v>602.48014054498003</v>
      </c>
    </row>
    <row r="249" spans="1:12" x14ac:dyDescent="0.25">
      <c r="A249">
        <v>1234293</v>
      </c>
      <c r="B249">
        <v>14.25199986</v>
      </c>
      <c r="C249">
        <v>0.63940001000000002</v>
      </c>
      <c r="D249">
        <v>569.36199951000003</v>
      </c>
      <c r="E249">
        <v>4.0433001500000003</v>
      </c>
      <c r="F249">
        <v>9.9000003020963209E+37</v>
      </c>
      <c r="G249">
        <v>1.55209994</v>
      </c>
      <c r="H249">
        <v>1021.01599121</v>
      </c>
      <c r="J249" s="2">
        <f>TREND(Calibration!$A$2:$A$4,Calibration!$B$2:$B$4,C249)</f>
        <v>426.06379120636393</v>
      </c>
      <c r="K249" s="2">
        <f>TREND(Calibration!$A$2:$A$4,Calibration!$C$2:$C$4,E249)</f>
        <v>1611.8644863949298</v>
      </c>
      <c r="L249" s="2">
        <f>TREND(Calibration!$A$2:$A$4,Calibration!$D$2:$D$4,G249)</f>
        <v>595.77652287277829</v>
      </c>
    </row>
    <row r="250" spans="1:12" x14ac:dyDescent="0.25">
      <c r="A250">
        <v>1239291</v>
      </c>
      <c r="B250">
        <v>14.196999549999999</v>
      </c>
      <c r="C250">
        <v>0.63719999999999999</v>
      </c>
      <c r="D250">
        <v>765.68200683999999</v>
      </c>
      <c r="E250">
        <v>3.5216000099999998</v>
      </c>
      <c r="F250">
        <v>9.9000003020963209E+37</v>
      </c>
      <c r="G250">
        <v>1.5607000600000001</v>
      </c>
      <c r="H250">
        <v>9.9000003020963209E+37</v>
      </c>
      <c r="J250" s="2">
        <f>TREND(Calibration!$A$2:$A$4,Calibration!$B$2:$B$4,C250)</f>
        <v>424.71114125771101</v>
      </c>
      <c r="K250" s="2">
        <f>TREND(Calibration!$A$2:$A$4,Calibration!$C$2:$C$4,E250)</f>
        <v>1402.5462596981961</v>
      </c>
      <c r="L250" s="2">
        <f>TREND(Calibration!$A$2:$A$4,Calibration!$D$2:$D$4,G250)</f>
        <v>599.33526776801989</v>
      </c>
    </row>
    <row r="251" spans="1:12" x14ac:dyDescent="0.25">
      <c r="A251">
        <v>1244291</v>
      </c>
      <c r="B251">
        <v>14.17099953</v>
      </c>
      <c r="C251">
        <v>0.63990002999999995</v>
      </c>
      <c r="D251">
        <v>849.96997069999998</v>
      </c>
      <c r="E251">
        <v>3.4816000499999999</v>
      </c>
      <c r="F251">
        <v>9.9000003020963209E+37</v>
      </c>
      <c r="G251">
        <v>1.56939995</v>
      </c>
      <c r="H251">
        <v>1283.4040527300001</v>
      </c>
      <c r="J251" s="2">
        <f>TREND(Calibration!$A$2:$A$4,Calibration!$B$2:$B$4,C251)</f>
        <v>426.37122254864209</v>
      </c>
      <c r="K251" s="2">
        <f>TREND(Calibration!$A$2:$A$4,Calibration!$C$2:$C$4,E251)</f>
        <v>1386.497345670417</v>
      </c>
      <c r="L251" s="2">
        <f>TREND(Calibration!$A$2:$A$4,Calibration!$D$2:$D$4,G251)</f>
        <v>602.93529766605184</v>
      </c>
    </row>
    <row r="252" spans="1:12" x14ac:dyDescent="0.25">
      <c r="A252">
        <v>1249291</v>
      </c>
      <c r="B252">
        <v>14.16800022</v>
      </c>
      <c r="C252">
        <v>0.64050001000000001</v>
      </c>
      <c r="D252">
        <v>829.76098633000004</v>
      </c>
      <c r="E252">
        <v>3.9774000599999999</v>
      </c>
      <c r="F252">
        <v>9.9000003020963209E+37</v>
      </c>
      <c r="G252">
        <v>1.5613000399999999</v>
      </c>
      <c r="H252">
        <v>9.9000003020963209E+37</v>
      </c>
      <c r="J252" s="2">
        <f>TREND(Calibration!$A$2:$A$4,Calibration!$B$2:$B$4,C252)</f>
        <v>426.74011310649996</v>
      </c>
      <c r="K252" s="2">
        <f>TREND(Calibration!$A$2:$A$4,Calibration!$C$2:$C$4,E252)</f>
        <v>1585.423837983459</v>
      </c>
      <c r="L252" s="2">
        <f>TREND(Calibration!$A$2:$A$4,Calibration!$D$2:$D$4,G252)</f>
        <v>599.58354055517248</v>
      </c>
    </row>
    <row r="253" spans="1:12" x14ac:dyDescent="0.25">
      <c r="A253">
        <v>1254291</v>
      </c>
      <c r="B253">
        <v>14.131999970000001</v>
      </c>
      <c r="C253">
        <v>0.63990002999999995</v>
      </c>
      <c r="D253">
        <v>1111.6269531200001</v>
      </c>
      <c r="E253">
        <v>4.31330013</v>
      </c>
      <c r="F253">
        <v>9.9000003020963209E+37</v>
      </c>
      <c r="G253">
        <v>1.56500006</v>
      </c>
      <c r="H253">
        <v>1175.39001465</v>
      </c>
      <c r="J253" s="2">
        <f>TREND(Calibration!$A$2:$A$4,Calibration!$B$2:$B$4,C253)</f>
        <v>426.37122254864209</v>
      </c>
      <c r="K253" s="2">
        <f>TREND(Calibration!$A$2:$A$4,Calibration!$C$2:$C$4,E253)</f>
        <v>1720.1947563882511</v>
      </c>
      <c r="L253" s="2">
        <f>TREND(Calibration!$A$2:$A$4,Calibration!$D$2:$D$4,G253)</f>
        <v>601.11461538753429</v>
      </c>
    </row>
    <row r="254" spans="1:12" x14ac:dyDescent="0.25">
      <c r="A254">
        <v>1259291</v>
      </c>
      <c r="B254">
        <v>14.09000015</v>
      </c>
      <c r="C254">
        <v>0.63620001000000004</v>
      </c>
      <c r="D254">
        <v>1080.2829589800001</v>
      </c>
      <c r="E254">
        <v>2.98799992</v>
      </c>
      <c r="F254">
        <v>9.9000003020963209E+37</v>
      </c>
      <c r="G254">
        <v>1.56500006</v>
      </c>
      <c r="H254">
        <v>9.9000003020963209E+37</v>
      </c>
      <c r="J254" s="2">
        <f>TREND(Calibration!$A$2:$A$4,Calibration!$B$2:$B$4,C254)</f>
        <v>424.09630931505922</v>
      </c>
      <c r="K254" s="2">
        <f>TREND(Calibration!$A$2:$A$4,Calibration!$C$2:$C$4,E254)</f>
        <v>1188.4534963648039</v>
      </c>
      <c r="L254" s="2">
        <f>TREND(Calibration!$A$2:$A$4,Calibration!$D$2:$D$4,G254)</f>
        <v>601.11461538753429</v>
      </c>
    </row>
    <row r="255" spans="1:12" x14ac:dyDescent="0.25">
      <c r="A255">
        <v>1264291</v>
      </c>
      <c r="B255">
        <v>14.11299992</v>
      </c>
      <c r="C255">
        <v>0.64050001000000001</v>
      </c>
      <c r="D255">
        <v>997.50201416000004</v>
      </c>
      <c r="E255">
        <v>3.7451999200000001</v>
      </c>
      <c r="F255">
        <v>9.9000003020963209E+37</v>
      </c>
      <c r="G255">
        <v>1.54990005</v>
      </c>
      <c r="H255">
        <v>1162.25598145</v>
      </c>
      <c r="J255" s="2">
        <f>TREND(Calibration!$A$2:$A$4,Calibration!$B$2:$B$4,C255)</f>
        <v>426.74011310649996</v>
      </c>
      <c r="K255" s="2">
        <f>TREND(Calibration!$A$2:$A$4,Calibration!$C$2:$C$4,E255)</f>
        <v>1492.2597427169073</v>
      </c>
      <c r="L255" s="2">
        <f>TREND(Calibration!$A$2:$A$4,Calibration!$D$2:$D$4,G255)</f>
        <v>594.86620449261704</v>
      </c>
    </row>
    <row r="256" spans="1:12" x14ac:dyDescent="0.25">
      <c r="A256">
        <v>1269292</v>
      </c>
      <c r="B256">
        <v>14.13899994</v>
      </c>
      <c r="C256">
        <v>0.63400000000000001</v>
      </c>
      <c r="D256">
        <v>9.9000003020963209E+37</v>
      </c>
      <c r="E256">
        <v>5.0089001700000004</v>
      </c>
      <c r="F256">
        <v>9.9000003020963209E+37</v>
      </c>
      <c r="G256">
        <v>1.5542000499999999</v>
      </c>
      <c r="H256">
        <v>9.9000003020963209E+37</v>
      </c>
      <c r="J256" s="2">
        <f>TREND(Calibration!$A$2:$A$4,Calibration!$B$2:$B$4,C256)</f>
        <v>422.74365936640623</v>
      </c>
      <c r="K256" s="2">
        <f>TREND(Calibration!$A$2:$A$4,Calibration!$C$2:$C$4,E256)</f>
        <v>1999.2856664711528</v>
      </c>
      <c r="L256" s="2">
        <f>TREND(Calibration!$A$2:$A$4,Calibration!$D$2:$D$4,G256)</f>
        <v>596.64555211213144</v>
      </c>
    </row>
    <row r="257" spans="1:12" x14ac:dyDescent="0.25">
      <c r="A257">
        <v>1274292</v>
      </c>
      <c r="B257">
        <v>14.10900021</v>
      </c>
      <c r="C257">
        <v>0.63990002999999995</v>
      </c>
      <c r="D257">
        <v>9.9000003020963209E+37</v>
      </c>
      <c r="E257">
        <v>4.6059999500000002</v>
      </c>
      <c r="F257">
        <v>9.9000003020963209E+37</v>
      </c>
      <c r="G257">
        <v>1.55369997</v>
      </c>
      <c r="H257">
        <v>9.9000003020963209E+37</v>
      </c>
      <c r="J257" s="2">
        <f>TREND(Calibration!$A$2:$A$4,Calibration!$B$2:$B$4,C257)</f>
        <v>426.37122254864209</v>
      </c>
      <c r="K257" s="2">
        <f>TREND(Calibration!$A$2:$A$4,Calibration!$C$2:$C$4,E257)</f>
        <v>1837.6327300043847</v>
      </c>
      <c r="L257" s="2">
        <f>TREND(Calibration!$A$2:$A$4,Calibration!$D$2:$D$4,G257)</f>
        <v>596.43861812199964</v>
      </c>
    </row>
    <row r="258" spans="1:12" x14ac:dyDescent="0.25">
      <c r="A258">
        <v>1279292</v>
      </c>
      <c r="B258">
        <v>14.12199974</v>
      </c>
      <c r="C258">
        <v>0.63719999999999999</v>
      </c>
      <c r="D258">
        <v>9.9000003020963209E+37</v>
      </c>
      <c r="E258">
        <v>4.9959001499999998</v>
      </c>
      <c r="F258">
        <v>9.9000003020963209E+37</v>
      </c>
      <c r="G258">
        <v>1.56719995</v>
      </c>
      <c r="H258">
        <v>9.9000003020963209E+37</v>
      </c>
      <c r="J258" s="2">
        <f>TREND(Calibration!$A$2:$A$4,Calibration!$B$2:$B$4,C258)</f>
        <v>424.71114125771101</v>
      </c>
      <c r="K258" s="2">
        <f>TREND(Calibration!$A$2:$A$4,Calibration!$C$2:$C$4,E258)</f>
        <v>1994.069756171757</v>
      </c>
      <c r="L258" s="2">
        <f>TREND(Calibration!$A$2:$A$4,Calibration!$D$2:$D$4,G258)</f>
        <v>602.02493376769564</v>
      </c>
    </row>
    <row r="259" spans="1:12" x14ac:dyDescent="0.25">
      <c r="A259">
        <v>1284291</v>
      </c>
      <c r="B259">
        <v>14.10900021</v>
      </c>
      <c r="C259">
        <v>0.63719999999999999</v>
      </c>
      <c r="D259">
        <v>9.9000003020963209E+37</v>
      </c>
      <c r="E259">
        <v>3.9330999900000001</v>
      </c>
      <c r="F259">
        <v>9.9000003020963209E+37</v>
      </c>
      <c r="G259">
        <v>1.5656000400000001</v>
      </c>
      <c r="H259">
        <v>9.9000003020963209E+37</v>
      </c>
      <c r="J259" s="2">
        <f>TREND(Calibration!$A$2:$A$4,Calibration!$B$2:$B$4,C259)</f>
        <v>424.71114125771101</v>
      </c>
      <c r="K259" s="2">
        <f>TREND(Calibration!$A$2:$A$4,Calibration!$C$2:$C$4,E259)</f>
        <v>1567.6496198378759</v>
      </c>
      <c r="L259" s="2">
        <f>TREND(Calibration!$A$2:$A$4,Calibration!$D$2:$D$4,G259)</f>
        <v>601.36288817468699</v>
      </c>
    </row>
    <row r="260" spans="1:12" x14ac:dyDescent="0.25">
      <c r="A260">
        <v>1289292</v>
      </c>
      <c r="B260">
        <v>14.17099953</v>
      </c>
      <c r="C260">
        <v>0.63990002999999995</v>
      </c>
      <c r="D260">
        <v>1316.6359863299999</v>
      </c>
      <c r="E260">
        <v>5.0100002300000002</v>
      </c>
      <c r="F260">
        <v>9.9000003020963209E+37</v>
      </c>
      <c r="G260">
        <v>1.56719995</v>
      </c>
      <c r="H260">
        <v>9.9000003020963209E+37</v>
      </c>
      <c r="J260" s="2">
        <f>TREND(Calibration!$A$2:$A$4,Calibration!$B$2:$B$4,C260)</f>
        <v>426.37122254864209</v>
      </c>
      <c r="K260" s="2">
        <f>TREND(Calibration!$A$2:$A$4,Calibration!$C$2:$C$4,E260)</f>
        <v>1999.7270361216572</v>
      </c>
      <c r="L260" s="2">
        <f>TREND(Calibration!$A$2:$A$4,Calibration!$D$2:$D$4,G260)</f>
        <v>602.02493376769564</v>
      </c>
    </row>
    <row r="261" spans="1:12" x14ac:dyDescent="0.25">
      <c r="A261">
        <v>1294291</v>
      </c>
      <c r="B261">
        <v>14.17099953</v>
      </c>
      <c r="C261">
        <v>0.63510001000000005</v>
      </c>
      <c r="D261">
        <v>1055.5710449200001</v>
      </c>
      <c r="E261">
        <v>3.0545000999999998</v>
      </c>
      <c r="F261">
        <v>1229.5749511700001</v>
      </c>
      <c r="G261">
        <v>1.5634000299999999</v>
      </c>
      <c r="H261">
        <v>9.9000003020963209E+37</v>
      </c>
      <c r="J261" s="2">
        <f>TREND(Calibration!$A$2:$A$4,Calibration!$B$2:$B$4,C261)</f>
        <v>423.41998741492318</v>
      </c>
      <c r="K261" s="2">
        <f>TREND(Calibration!$A$2:$A$4,Calibration!$C$2:$C$4,E261)</f>
        <v>1215.1349148375182</v>
      </c>
      <c r="L261" s="2">
        <f>TREND(Calibration!$A$2:$A$4,Calibration!$D$2:$D$4,G261)</f>
        <v>600.45252013831293</v>
      </c>
    </row>
    <row r="262" spans="1:12" x14ac:dyDescent="0.25">
      <c r="A262">
        <v>1299291</v>
      </c>
      <c r="B262">
        <v>14.210000040000001</v>
      </c>
      <c r="C262">
        <v>0.64099996999999997</v>
      </c>
      <c r="D262">
        <v>1093.0939941399999</v>
      </c>
      <c r="E262">
        <v>3.6145000500000002</v>
      </c>
      <c r="F262">
        <v>9.9000003020963209E+37</v>
      </c>
      <c r="G262">
        <v>1.5661</v>
      </c>
      <c r="H262">
        <v>9.9000003020963209E+37</v>
      </c>
      <c r="J262" s="2">
        <f>TREND(Calibration!$A$2:$A$4,Calibration!$B$2:$B$4,C262)</f>
        <v>427.04750755849267</v>
      </c>
      <c r="K262" s="2">
        <f>TREND(Calibration!$A$2:$A$4,Calibration!$C$2:$C$4,E262)</f>
        <v>1439.819915850283</v>
      </c>
      <c r="L262" s="2">
        <f>TREND(Calibration!$A$2:$A$4,Calibration!$D$2:$D$4,G262)</f>
        <v>601.56977250860609</v>
      </c>
    </row>
    <row r="263" spans="1:12" x14ac:dyDescent="0.25">
      <c r="A263">
        <v>1304292</v>
      </c>
      <c r="B263">
        <v>14.25899982</v>
      </c>
      <c r="C263">
        <v>0.63719999999999999</v>
      </c>
      <c r="D263">
        <v>1002.50799561</v>
      </c>
      <c r="E263">
        <v>3.9256000499999999</v>
      </c>
      <c r="F263">
        <v>9.9000003020963209E+37</v>
      </c>
      <c r="G263">
        <v>1.57149994</v>
      </c>
      <c r="H263">
        <v>9.9000003020963209E+37</v>
      </c>
      <c r="J263" s="2">
        <f>TREND(Calibration!$A$2:$A$4,Calibration!$B$2:$B$4,C263)</f>
        <v>424.71114125771101</v>
      </c>
      <c r="K263" s="2">
        <f>TREND(Calibration!$A$2:$A$4,Calibration!$C$2:$C$4,E263)</f>
        <v>1564.640469521888</v>
      </c>
      <c r="L263" s="2">
        <f>TREND(Calibration!$A$2:$A$4,Calibration!$D$2:$D$4,G263)</f>
        <v>603.8042772491923</v>
      </c>
    </row>
    <row r="264" spans="1:12" x14ac:dyDescent="0.25">
      <c r="A264">
        <v>1309291</v>
      </c>
      <c r="B264">
        <v>14.336000439999999</v>
      </c>
      <c r="C264">
        <v>0.64209998000000001</v>
      </c>
      <c r="D264">
        <v>876.05200194999998</v>
      </c>
      <c r="E264">
        <v>3.7144000500000001</v>
      </c>
      <c r="F264">
        <v>9.9000003020963209E+37</v>
      </c>
      <c r="G264">
        <v>1.5601999799999999</v>
      </c>
      <c r="H264">
        <v>9.9000003020963209E+37</v>
      </c>
      <c r="J264" s="2">
        <f>TREND(Calibration!$A$2:$A$4,Calibration!$B$2:$B$4,C264)</f>
        <v>427.72383560700962</v>
      </c>
      <c r="K264" s="2">
        <f>TREND(Calibration!$A$2:$A$4,Calibration!$C$2:$C$4,E264)</f>
        <v>1479.9021187168639</v>
      </c>
      <c r="L264" s="2">
        <f>TREND(Calibration!$A$2:$A$4,Calibration!$D$2:$D$4,G264)</f>
        <v>599.12833377788797</v>
      </c>
    </row>
    <row r="265" spans="1:12" x14ac:dyDescent="0.25">
      <c r="A265">
        <v>1314291</v>
      </c>
      <c r="B265">
        <v>14.35900021</v>
      </c>
      <c r="C265">
        <v>0.64749997999999997</v>
      </c>
      <c r="D265">
        <v>741.22497558999999</v>
      </c>
      <c r="E265">
        <v>3.3348</v>
      </c>
      <c r="F265">
        <v>9.9000003020963209E+37</v>
      </c>
      <c r="G265">
        <v>1.5634000299999999</v>
      </c>
      <c r="H265">
        <v>9.9000003020963209E+37</v>
      </c>
      <c r="J265" s="2">
        <f>TREND(Calibration!$A$2:$A$4,Calibration!$B$2:$B$4,C265)</f>
        <v>431.04396129858634</v>
      </c>
      <c r="K265" s="2">
        <f>TREND(Calibration!$A$2:$A$4,Calibration!$C$2:$C$4,E265)</f>
        <v>1327.5977522277319</v>
      </c>
      <c r="L265" s="2">
        <f>TREND(Calibration!$A$2:$A$4,Calibration!$D$2:$D$4,G265)</f>
        <v>600.45252013831293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14.41800022</v>
      </c>
      <c r="C2">
        <v>0.63779998000000004</v>
      </c>
      <c r="D2">
        <v>966.74798583999996</v>
      </c>
      <c r="E2">
        <v>3.0873999599999999</v>
      </c>
      <c r="F2">
        <v>9.9000003020963209E+37</v>
      </c>
      <c r="G2">
        <v>1.5666999800000001</v>
      </c>
      <c r="H2">
        <v>9.9000003020963209E+37</v>
      </c>
      <c r="J2" s="2">
        <f>TREND(Calibration!$A$2:$A$4,Calibration!$B$2:$B$4,C2)</f>
        <v>425.08003181556882</v>
      </c>
      <c r="K2" s="2">
        <f>TREND(Calibration!$A$2:$A$4,Calibration!$C$2:$C$4,E2)</f>
        <v>1228.3351036543561</v>
      </c>
      <c r="L2" s="2">
        <f>TREND(Calibration!$A$2:$A$4,Calibration!$D$2:$D$4,G2)</f>
        <v>601.81804529575879</v>
      </c>
      <c r="N2" s="2">
        <f>AVERAGE(J2:J121)</f>
        <v>426.88151741341375</v>
      </c>
    </row>
    <row r="3" spans="1:14" x14ac:dyDescent="0.25">
      <c r="A3">
        <v>5067</v>
      </c>
      <c r="B3">
        <v>14.56700039</v>
      </c>
      <c r="C3">
        <v>0.63990002999999995</v>
      </c>
      <c r="D3">
        <v>410.50299072000001</v>
      </c>
      <c r="E3">
        <v>3.31850004</v>
      </c>
      <c r="F3">
        <v>9.9000003020963209E+37</v>
      </c>
      <c r="G3">
        <v>1.5607000600000001</v>
      </c>
      <c r="H3">
        <v>1297.25598145</v>
      </c>
      <c r="J3" s="2">
        <f>TREND(Calibration!$A$2:$A$4,Calibration!$B$2:$B$4,C3)</f>
        <v>426.37122254864209</v>
      </c>
      <c r="K3" s="2">
        <f>TREND(Calibration!$A$2:$A$4,Calibration!$C$2:$C$4,E3)</f>
        <v>1321.0578292704031</v>
      </c>
      <c r="L3" s="2">
        <f>TREND(Calibration!$A$2:$A$4,Calibration!$D$2:$D$4,G3)</f>
        <v>599.33526776801989</v>
      </c>
    </row>
    <row r="4" spans="1:14" x14ac:dyDescent="0.25">
      <c r="A4">
        <v>10068</v>
      </c>
      <c r="B4">
        <v>14.663999560000001</v>
      </c>
      <c r="C4">
        <v>0.64099996999999997</v>
      </c>
      <c r="D4">
        <v>857.28601074000005</v>
      </c>
      <c r="E4">
        <v>2.93239999</v>
      </c>
      <c r="F4">
        <v>9.9000003020963209E+37</v>
      </c>
      <c r="G4">
        <v>1.55589998</v>
      </c>
      <c r="H4">
        <v>1333.0839843700001</v>
      </c>
      <c r="J4" s="2">
        <f>TREND(Calibration!$A$2:$A$4,Calibration!$B$2:$B$4,C4)</f>
        <v>427.04750755849267</v>
      </c>
      <c r="K4" s="2">
        <f>TREND(Calibration!$A$2:$A$4,Calibration!$C$2:$C$4,E4)</f>
        <v>1166.145511643806</v>
      </c>
      <c r="L4" s="2">
        <f>TREND(Calibration!$A$2:$A$4,Calibration!$D$2:$D$4,G4)</f>
        <v>597.34898615837358</v>
      </c>
    </row>
    <row r="5" spans="1:14" x14ac:dyDescent="0.25">
      <c r="A5">
        <v>15069</v>
      </c>
      <c r="B5">
        <v>14.71899986</v>
      </c>
      <c r="C5">
        <v>0.64099996999999997</v>
      </c>
      <c r="D5">
        <v>1197.62597656</v>
      </c>
      <c r="E5">
        <v>2.4793000200000002</v>
      </c>
      <c r="F5">
        <v>9.9000003020963209E+37</v>
      </c>
      <c r="G5">
        <v>1.54830003</v>
      </c>
      <c r="H5">
        <v>1319.0290527300001</v>
      </c>
      <c r="J5" s="2">
        <f>TREND(Calibration!$A$2:$A$4,Calibration!$B$2:$B$4,C5)</f>
        <v>427.04750755849267</v>
      </c>
      <c r="K5" s="2">
        <f>TREND(Calibration!$A$2:$A$4,Calibration!$C$2:$C$4,E5)</f>
        <v>984.35126823658118</v>
      </c>
      <c r="L5" s="2">
        <f>TREND(Calibration!$A$2:$A$4,Calibration!$D$2:$D$4,G5)</f>
        <v>594.20411338141344</v>
      </c>
    </row>
    <row r="6" spans="1:14" x14ac:dyDescent="0.25">
      <c r="A6">
        <v>20070</v>
      </c>
      <c r="B6">
        <v>14.777999879999999</v>
      </c>
      <c r="C6">
        <v>0.64370000000000005</v>
      </c>
      <c r="D6">
        <v>978.15899658000001</v>
      </c>
      <c r="E6">
        <v>2.5878999199999999</v>
      </c>
      <c r="F6">
        <v>9.9000003020963209E+37</v>
      </c>
      <c r="G6">
        <v>1.54779994</v>
      </c>
      <c r="H6">
        <v>1366.4289550799999</v>
      </c>
      <c r="J6" s="2">
        <f>TREND(Calibration!$A$2:$A$4,Calibration!$B$2:$B$4,C6)</f>
        <v>428.70758884942381</v>
      </c>
      <c r="K6" s="2">
        <f>TREND(Calibration!$A$2:$A$4,Calibration!$C$2:$C$4,E6)</f>
        <v>1027.9240732725211</v>
      </c>
      <c r="L6" s="2">
        <f>TREND(Calibration!$A$2:$A$4,Calibration!$D$2:$D$4,G6)</f>
        <v>593.99717525326389</v>
      </c>
    </row>
    <row r="7" spans="1:14" x14ac:dyDescent="0.25">
      <c r="A7">
        <v>25070</v>
      </c>
      <c r="B7">
        <v>14.885000229999999</v>
      </c>
      <c r="C7">
        <v>0.64099996999999997</v>
      </c>
      <c r="D7">
        <v>928.02001953000001</v>
      </c>
      <c r="E7">
        <v>2.7665998900000002</v>
      </c>
      <c r="F7">
        <v>9.9000003020963209E+37</v>
      </c>
      <c r="G7">
        <v>1.5514999599999999</v>
      </c>
      <c r="H7">
        <v>1153.5100097699999</v>
      </c>
      <c r="J7" s="2">
        <f>TREND(Calibration!$A$2:$A$4,Calibration!$B$2:$B$4,C7)</f>
        <v>427.04750755849267</v>
      </c>
      <c r="K7" s="2">
        <f>TREND(Calibration!$A$2:$A$4,Calibration!$C$2:$C$4,E7)</f>
        <v>1099.6226563535215</v>
      </c>
      <c r="L7" s="2">
        <f>TREND(Calibration!$A$2:$A$4,Calibration!$D$2:$D$4,G7)</f>
        <v>595.5282500856257</v>
      </c>
    </row>
    <row r="8" spans="1:14" x14ac:dyDescent="0.25">
      <c r="A8">
        <v>30077</v>
      </c>
      <c r="B8">
        <v>14.93299961</v>
      </c>
      <c r="C8">
        <v>0.64050001000000001</v>
      </c>
      <c r="D8">
        <v>9.9000003020963209E+37</v>
      </c>
      <c r="E8">
        <v>2.8259999800000002</v>
      </c>
      <c r="F8">
        <v>9.9000003020963209E+37</v>
      </c>
      <c r="G8">
        <v>1.5542000499999999</v>
      </c>
      <c r="H8">
        <v>9.9000003020963209E+37</v>
      </c>
      <c r="J8" s="2">
        <f>TREND(Calibration!$A$2:$A$4,Calibration!$B$2:$B$4,C8)</f>
        <v>426.74011310649996</v>
      </c>
      <c r="K8" s="2">
        <f>TREND(Calibration!$A$2:$A$4,Calibration!$C$2:$C$4,E8)</f>
        <v>1123.4553536275273</v>
      </c>
      <c r="L8" s="2">
        <f>TREND(Calibration!$A$2:$A$4,Calibration!$D$2:$D$4,G8)</f>
        <v>596.64555211213144</v>
      </c>
    </row>
    <row r="9" spans="1:14" x14ac:dyDescent="0.25">
      <c r="A9">
        <v>35071</v>
      </c>
      <c r="B9">
        <v>15.024000170000001</v>
      </c>
      <c r="C9">
        <v>0.64370000000000005</v>
      </c>
      <c r="D9">
        <v>651.21002196999996</v>
      </c>
      <c r="E9">
        <v>2.57060003</v>
      </c>
      <c r="F9">
        <v>9.9000003020963209E+37</v>
      </c>
      <c r="G9">
        <v>1.56289995</v>
      </c>
      <c r="H9">
        <v>9.9000003020963209E+37</v>
      </c>
      <c r="J9" s="2">
        <f>TREND(Calibration!$A$2:$A$4,Calibration!$B$2:$B$4,C9)</f>
        <v>428.70758884942381</v>
      </c>
      <c r="K9" s="2">
        <f>TREND(Calibration!$A$2:$A$4,Calibration!$C$2:$C$4,E9)</f>
        <v>1020.9829551489022</v>
      </c>
      <c r="L9" s="2">
        <f>TREND(Calibration!$A$2:$A$4,Calibration!$D$2:$D$4,G9)</f>
        <v>600.24558614818113</v>
      </c>
    </row>
    <row r="10" spans="1:14" x14ac:dyDescent="0.25">
      <c r="A10">
        <v>40072</v>
      </c>
      <c r="B10">
        <v>15.11200047</v>
      </c>
      <c r="C10">
        <v>0.64370000000000005</v>
      </c>
      <c r="D10">
        <v>1190.22595215</v>
      </c>
      <c r="E10">
        <v>2.8810999399999999</v>
      </c>
      <c r="F10">
        <v>9.9000003020963209E+37</v>
      </c>
      <c r="G10">
        <v>1.5709999800000001</v>
      </c>
      <c r="H10">
        <v>9.9000003020963209E+37</v>
      </c>
      <c r="J10" s="2">
        <f>TREND(Calibration!$A$2:$A$4,Calibration!$B$2:$B$4,C10)</f>
        <v>428.70758884942381</v>
      </c>
      <c r="K10" s="2">
        <f>TREND(Calibration!$A$2:$A$4,Calibration!$C$2:$C$4,E10)</f>
        <v>1145.562738759264</v>
      </c>
      <c r="L10" s="2">
        <f>TREND(Calibration!$A$2:$A$4,Calibration!$D$2:$D$4,G10)</f>
        <v>603.59739291527319</v>
      </c>
    </row>
    <row r="11" spans="1:14" x14ac:dyDescent="0.25">
      <c r="A11">
        <v>45072</v>
      </c>
      <c r="B11">
        <v>15.144000050000001</v>
      </c>
      <c r="C11">
        <v>0.64259999999999995</v>
      </c>
      <c r="D11">
        <v>689.97698975000003</v>
      </c>
      <c r="E11">
        <v>2.9281001099999999</v>
      </c>
      <c r="F11">
        <v>9.9000003020963209E+37</v>
      </c>
      <c r="G11">
        <v>1.57640004</v>
      </c>
      <c r="H11">
        <v>9.9000003020963209E+37</v>
      </c>
      <c r="J11" s="2">
        <f>TREND(Calibration!$A$2:$A$4,Calibration!$B$2:$B$4,C11)</f>
        <v>428.03126694928773</v>
      </c>
      <c r="K11" s="2">
        <f>TREND(Calibration!$A$2:$A$4,Calibration!$C$2:$C$4,E11)</f>
        <v>1164.4202998073499</v>
      </c>
      <c r="L11" s="2">
        <f>TREND(Calibration!$A$2:$A$4,Calibration!$D$2:$D$4,G11)</f>
        <v>605.83194731207197</v>
      </c>
    </row>
    <row r="12" spans="1:14" x14ac:dyDescent="0.25">
      <c r="A12">
        <v>50073</v>
      </c>
      <c r="B12">
        <v>15.21899986</v>
      </c>
      <c r="C12">
        <v>0.64480000999999998</v>
      </c>
      <c r="D12">
        <v>1332.4160156200001</v>
      </c>
      <c r="E12">
        <v>2.8125</v>
      </c>
      <c r="F12">
        <v>9.9000003020963209E+37</v>
      </c>
      <c r="G12">
        <v>1.5811999999999999</v>
      </c>
      <c r="H12">
        <v>9.9000003020963209E+37</v>
      </c>
      <c r="J12" s="2">
        <f>TREND(Calibration!$A$2:$A$4,Calibration!$B$2:$B$4,C12)</f>
        <v>429.38391689794071</v>
      </c>
      <c r="K12" s="2">
        <f>TREND(Calibration!$A$2:$A$4,Calibration!$C$2:$C$4,E12)</f>
        <v>1118.0388477511028</v>
      </c>
      <c r="L12" s="2">
        <f>TREND(Calibration!$A$2:$A$4,Calibration!$D$2:$D$4,G12)</f>
        <v>607.81817926550559</v>
      </c>
    </row>
    <row r="13" spans="1:14" x14ac:dyDescent="0.25">
      <c r="A13">
        <v>55073</v>
      </c>
      <c r="B13">
        <v>15.23200035</v>
      </c>
      <c r="C13">
        <v>0.64749997999999997</v>
      </c>
      <c r="D13">
        <v>430.51400756999999</v>
      </c>
      <c r="E13">
        <v>2.77740002</v>
      </c>
      <c r="F13">
        <v>9.9000003020963209E+37</v>
      </c>
      <c r="G13">
        <v>1.57579994</v>
      </c>
      <c r="H13">
        <v>1350.0920410199999</v>
      </c>
      <c r="J13" s="2">
        <f>TREND(Calibration!$A$2:$A$4,Calibration!$B$2:$B$4,C13)</f>
        <v>431.04396129858634</v>
      </c>
      <c r="K13" s="2">
        <f>TREND(Calibration!$A$2:$A$4,Calibration!$C$2:$C$4,E13)</f>
        <v>1103.9559196332557</v>
      </c>
      <c r="L13" s="2">
        <f>TREND(Calibration!$A$2:$A$4,Calibration!$D$2:$D$4,G13)</f>
        <v>605.58362486870681</v>
      </c>
    </row>
    <row r="14" spans="1:14" x14ac:dyDescent="0.25">
      <c r="A14">
        <v>60074</v>
      </c>
      <c r="B14">
        <v>15.274000170000001</v>
      </c>
      <c r="C14">
        <v>0.64319998</v>
      </c>
      <c r="D14">
        <v>427.16598511000001</v>
      </c>
      <c r="E14">
        <v>2.78340006</v>
      </c>
      <c r="F14">
        <v>9.9000003020963209E+37</v>
      </c>
      <c r="G14">
        <v>1.56449997</v>
      </c>
      <c r="H14">
        <v>9.9000003020963209E+37</v>
      </c>
      <c r="J14" s="2">
        <f>TREND(Calibration!$A$2:$A$4,Calibration!$B$2:$B$4,C14)</f>
        <v>428.40015750714559</v>
      </c>
      <c r="K14" s="2">
        <f>TREND(Calibration!$A$2:$A$4,Calibration!$C$2:$C$4,E14)</f>
        <v>1106.3632751936921</v>
      </c>
      <c r="L14" s="2">
        <f>TREND(Calibration!$A$2:$A$4,Calibration!$D$2:$D$4,G14)</f>
        <v>600.90767725938474</v>
      </c>
    </row>
    <row r="15" spans="1:14" x14ac:dyDescent="0.25">
      <c r="A15">
        <v>65074</v>
      </c>
      <c r="B15">
        <v>15.23200035</v>
      </c>
      <c r="C15">
        <v>0.63889998000000003</v>
      </c>
      <c r="D15">
        <v>507.20401000999999</v>
      </c>
      <c r="E15">
        <v>2.7509999299999999</v>
      </c>
      <c r="F15">
        <v>9.9000003020963209E+37</v>
      </c>
      <c r="G15">
        <v>1.56830001</v>
      </c>
      <c r="H15">
        <v>9.9000003020963209E+37</v>
      </c>
      <c r="J15" s="2">
        <f>TREND(Calibration!$A$2:$A$4,Calibration!$B$2:$B$4,C15)</f>
        <v>425.75635371570485</v>
      </c>
      <c r="K15" s="2">
        <f>TREND(Calibration!$A$2:$A$4,Calibration!$C$2:$C$4,E15)</f>
        <v>1093.363589672535</v>
      </c>
      <c r="L15" s="2">
        <f>TREND(Calibration!$A$2:$A$4,Calibration!$D$2:$D$4,G15)</f>
        <v>602.48014054498003</v>
      </c>
    </row>
    <row r="16" spans="1:14" x14ac:dyDescent="0.25">
      <c r="A16">
        <v>70075</v>
      </c>
      <c r="B16">
        <v>15.20600033</v>
      </c>
      <c r="C16">
        <v>0.63510001000000005</v>
      </c>
      <c r="D16">
        <v>550.36999512</v>
      </c>
      <c r="E16">
        <v>2.6898999200000002</v>
      </c>
      <c r="F16">
        <v>9.9000003020963209E+37</v>
      </c>
      <c r="G16">
        <v>1.5730999699999999</v>
      </c>
      <c r="H16">
        <v>9.9000003020963209E+37</v>
      </c>
      <c r="J16" s="2">
        <f>TREND(Calibration!$A$2:$A$4,Calibration!$B$2:$B$4,C16)</f>
        <v>423.41998741492318</v>
      </c>
      <c r="K16" s="2">
        <f>TREND(Calibration!$A$2:$A$4,Calibration!$C$2:$C$4,E16)</f>
        <v>1068.8488449681295</v>
      </c>
      <c r="L16" s="2">
        <f>TREND(Calibration!$A$2:$A$4,Calibration!$D$2:$D$4,G16)</f>
        <v>604.46637249841365</v>
      </c>
    </row>
    <row r="17" spans="1:12" x14ac:dyDescent="0.25">
      <c r="A17">
        <v>75075</v>
      </c>
      <c r="B17">
        <v>15.15699959</v>
      </c>
      <c r="C17">
        <v>0.63620001000000004</v>
      </c>
      <c r="D17">
        <v>395.14599608999998</v>
      </c>
      <c r="E17">
        <v>2.5306000700000002</v>
      </c>
      <c r="F17">
        <v>9.9000003020963209E+37</v>
      </c>
      <c r="G17">
        <v>1.57529998</v>
      </c>
      <c r="H17">
        <v>9.9000003020963209E+37</v>
      </c>
      <c r="J17" s="2">
        <f>TREND(Calibration!$A$2:$A$4,Calibration!$B$2:$B$4,C17)</f>
        <v>424.09630931505922</v>
      </c>
      <c r="K17" s="2">
        <f>TREND(Calibration!$A$2:$A$4,Calibration!$C$2:$C$4,E17)</f>
        <v>1004.9340411211232</v>
      </c>
      <c r="L17" s="2">
        <f>TREND(Calibration!$A$2:$A$4,Calibration!$D$2:$D$4,G17)</f>
        <v>605.37674053478759</v>
      </c>
    </row>
    <row r="18" spans="1:12" x14ac:dyDescent="0.25">
      <c r="A18">
        <v>80075</v>
      </c>
      <c r="B18">
        <v>15.12199974</v>
      </c>
      <c r="C18">
        <v>0.63239997999999997</v>
      </c>
      <c r="D18">
        <v>419.78500365999997</v>
      </c>
      <c r="E18">
        <v>2.7033999</v>
      </c>
      <c r="F18">
        <v>9.9000003020963209E+37</v>
      </c>
      <c r="G18">
        <v>1.5730999699999999</v>
      </c>
      <c r="H18">
        <v>9.9000003020963209E+37</v>
      </c>
      <c r="J18" s="2">
        <f>TREND(Calibration!$A$2:$A$4,Calibration!$B$2:$B$4,C18)</f>
        <v>421.75990612399204</v>
      </c>
      <c r="K18" s="2">
        <f>TREND(Calibration!$A$2:$A$4,Calibration!$C$2:$C$4,E18)</f>
        <v>1074.2653508445537</v>
      </c>
      <c r="L18" s="2">
        <f>TREND(Calibration!$A$2:$A$4,Calibration!$D$2:$D$4,G18)</f>
        <v>604.46637249841365</v>
      </c>
    </row>
    <row r="19" spans="1:12" x14ac:dyDescent="0.25">
      <c r="A19">
        <v>85075</v>
      </c>
      <c r="B19">
        <v>15.118000029999999</v>
      </c>
      <c r="C19">
        <v>0.63450002999999999</v>
      </c>
      <c r="D19">
        <v>483.66598511000001</v>
      </c>
      <c r="E19">
        <v>2.5922000399999998</v>
      </c>
      <c r="F19">
        <v>9.9000003020963209E+37</v>
      </c>
      <c r="G19">
        <v>1.5742000300000001</v>
      </c>
      <c r="H19">
        <v>9.9000003020963209E+37</v>
      </c>
      <c r="J19" s="2">
        <f>TREND(Calibration!$A$2:$A$4,Calibration!$B$2:$B$4,C19)</f>
        <v>423.05109685706532</v>
      </c>
      <c r="K19" s="2">
        <f>TREND(Calibration!$A$2:$A$4,Calibration!$C$2:$C$4,E19)</f>
        <v>1029.6493814025575</v>
      </c>
      <c r="L19" s="2">
        <f>TREND(Calibration!$A$2:$A$4,Calibration!$D$2:$D$4,G19)</f>
        <v>604.92157927569815</v>
      </c>
    </row>
    <row r="20" spans="1:12" x14ac:dyDescent="0.25">
      <c r="A20">
        <v>90075</v>
      </c>
      <c r="B20">
        <v>15.13099957</v>
      </c>
      <c r="C20">
        <v>0.63239997999999997</v>
      </c>
      <c r="D20">
        <v>424.50698853</v>
      </c>
      <c r="E20">
        <v>2.69050002</v>
      </c>
      <c r="F20">
        <v>9.9000003020963209E+37</v>
      </c>
      <c r="G20">
        <v>1.5801999600000001</v>
      </c>
      <c r="H20">
        <v>9.9000003020963209E+37</v>
      </c>
      <c r="J20" s="2">
        <f>TREND(Calibration!$A$2:$A$4,Calibration!$B$2:$B$4,C20)</f>
        <v>421.75990612399204</v>
      </c>
      <c r="K20" s="2">
        <f>TREND(Calibration!$A$2:$A$4,Calibration!$C$2:$C$4,E20)</f>
        <v>1069.0896190416051</v>
      </c>
      <c r="L20" s="2">
        <f>TREND(Calibration!$A$2:$A$4,Calibration!$D$2:$D$4,G20)</f>
        <v>607.40436094145468</v>
      </c>
    </row>
    <row r="21" spans="1:12" x14ac:dyDescent="0.25">
      <c r="A21">
        <v>95076</v>
      </c>
      <c r="B21">
        <v>15.15100002</v>
      </c>
      <c r="C21">
        <v>0.63400000000000001</v>
      </c>
      <c r="D21">
        <v>663.90802001999998</v>
      </c>
      <c r="E21">
        <v>2.7390999800000002</v>
      </c>
      <c r="F21">
        <v>9.9000003020963209E+37</v>
      </c>
      <c r="G21">
        <v>1.56400001</v>
      </c>
      <c r="H21">
        <v>9.9000003020963209E+37</v>
      </c>
      <c r="J21" s="2">
        <f>TREND(Calibration!$A$2:$A$4,Calibration!$B$2:$B$4,C21)</f>
        <v>422.74365936640623</v>
      </c>
      <c r="K21" s="2">
        <f>TREND(Calibration!$A$2:$A$4,Calibration!$C$2:$C$4,E21)</f>
        <v>1088.5890530358768</v>
      </c>
      <c r="L21" s="2">
        <f>TREND(Calibration!$A$2:$A$4,Calibration!$D$2:$D$4,G21)</f>
        <v>600.70079292546563</v>
      </c>
    </row>
    <row r="22" spans="1:12" x14ac:dyDescent="0.25">
      <c r="A22">
        <v>100076</v>
      </c>
      <c r="B22">
        <v>15.18299961</v>
      </c>
      <c r="C22">
        <v>0.63290000000000002</v>
      </c>
      <c r="D22">
        <v>675.79302978999999</v>
      </c>
      <c r="E22">
        <v>2.84759998</v>
      </c>
      <c r="F22">
        <v>9.9000003020963209E+37</v>
      </c>
      <c r="G22">
        <v>1.5542000499999999</v>
      </c>
      <c r="H22">
        <v>9.9000003020963209E+37</v>
      </c>
      <c r="J22" s="2">
        <f>TREND(Calibration!$A$2:$A$4,Calibration!$B$2:$B$4,C22)</f>
        <v>422.06733746627026</v>
      </c>
      <c r="K22" s="2">
        <f>TREND(Calibration!$A$2:$A$4,Calibration!$C$2:$C$4,E22)</f>
        <v>1132.1217758689502</v>
      </c>
      <c r="L22" s="2">
        <f>TREND(Calibration!$A$2:$A$4,Calibration!$D$2:$D$4,G22)</f>
        <v>596.64555211213144</v>
      </c>
    </row>
    <row r="23" spans="1:12" x14ac:dyDescent="0.25">
      <c r="A23">
        <v>105076</v>
      </c>
      <c r="B23">
        <v>15.18299961</v>
      </c>
      <c r="C23">
        <v>0.63559997000000001</v>
      </c>
      <c r="D23">
        <v>483.04000853999997</v>
      </c>
      <c r="E23">
        <v>2.6737000900000001</v>
      </c>
      <c r="F23">
        <v>1204.4210205100001</v>
      </c>
      <c r="G23">
        <v>1.5552999999999999</v>
      </c>
      <c r="H23">
        <v>9.9000003020963209E+37</v>
      </c>
      <c r="J23" s="2">
        <f>TREND(Calibration!$A$2:$A$4,Calibration!$B$2:$B$4,C23)</f>
        <v>423.72738186691589</v>
      </c>
      <c r="K23" s="2">
        <f>TREND(Calibration!$A$2:$A$4,Calibration!$C$2:$C$4,E23)</f>
        <v>1062.3490964950151</v>
      </c>
      <c r="L23" s="2">
        <f>TREND(Calibration!$A$2:$A$4,Calibration!$D$2:$D$4,G23)</f>
        <v>597.10071337122088</v>
      </c>
    </row>
    <row r="24" spans="1:12" x14ac:dyDescent="0.25">
      <c r="A24">
        <v>110077</v>
      </c>
      <c r="B24">
        <v>15.12800026</v>
      </c>
      <c r="C24">
        <v>0.63450002999999999</v>
      </c>
      <c r="D24">
        <v>914.88702393000005</v>
      </c>
      <c r="E24">
        <v>2.8714001200000001</v>
      </c>
      <c r="F24">
        <v>9.9000003020963209E+37</v>
      </c>
      <c r="G24">
        <v>1.5618000000000001</v>
      </c>
      <c r="H24">
        <v>9.9000003020963209E+37</v>
      </c>
      <c r="J24" s="2">
        <f>TREND(Calibration!$A$2:$A$4,Calibration!$B$2:$B$4,C24)</f>
        <v>423.05109685706532</v>
      </c>
      <c r="K24" s="2">
        <f>TREND(Calibration!$A$2:$A$4,Calibration!$C$2:$C$4,E24)</f>
        <v>1141.6709454358474</v>
      </c>
      <c r="L24" s="2">
        <f>TREND(Calibration!$A$2:$A$4,Calibration!$D$2:$D$4,G24)</f>
        <v>599.7904248890917</v>
      </c>
    </row>
    <row r="25" spans="1:12" x14ac:dyDescent="0.25">
      <c r="A25">
        <v>115076</v>
      </c>
      <c r="B25">
        <v>15.065999980000001</v>
      </c>
      <c r="C25">
        <v>0.63719999999999999</v>
      </c>
      <c r="D25">
        <v>9.9000003020963209E+37</v>
      </c>
      <c r="E25">
        <v>2.7434001000000001</v>
      </c>
      <c r="F25">
        <v>9.9000003020963209E+37</v>
      </c>
      <c r="G25">
        <v>1.56719995</v>
      </c>
      <c r="H25">
        <v>9.9000003020963209E+37</v>
      </c>
      <c r="J25" s="2">
        <f>TREND(Calibration!$A$2:$A$4,Calibration!$B$2:$B$4,C25)</f>
        <v>424.71114125771101</v>
      </c>
      <c r="K25" s="2">
        <f>TREND(Calibration!$A$2:$A$4,Calibration!$C$2:$C$4,E25)</f>
        <v>1090.3143611659132</v>
      </c>
      <c r="L25" s="2">
        <f>TREND(Calibration!$A$2:$A$4,Calibration!$D$2:$D$4,G25)</f>
        <v>602.02493376769564</v>
      </c>
    </row>
    <row r="26" spans="1:12" x14ac:dyDescent="0.25">
      <c r="A26">
        <v>120076</v>
      </c>
      <c r="B26">
        <v>15.0340004</v>
      </c>
      <c r="C26">
        <v>0.64209998000000001</v>
      </c>
      <c r="D26">
        <v>363.00500488</v>
      </c>
      <c r="E26">
        <v>2.6229999099999999</v>
      </c>
      <c r="F26">
        <v>9.9000003020963209E+37</v>
      </c>
      <c r="G26">
        <v>1.57579994</v>
      </c>
      <c r="H26">
        <v>926.32800293000003</v>
      </c>
      <c r="J26" s="2">
        <f>TREND(Calibration!$A$2:$A$4,Calibration!$B$2:$B$4,C26)</f>
        <v>427.72383560700962</v>
      </c>
      <c r="K26" s="2">
        <f>TREND(Calibration!$A$2:$A$4,Calibration!$C$2:$C$4,E26)</f>
        <v>1042.0070054026007</v>
      </c>
      <c r="L26" s="2">
        <f>TREND(Calibration!$A$2:$A$4,Calibration!$D$2:$D$4,G26)</f>
        <v>605.58362486870681</v>
      </c>
    </row>
    <row r="27" spans="1:12" x14ac:dyDescent="0.25">
      <c r="A27">
        <v>125077</v>
      </c>
      <c r="B27">
        <v>14.920000079999999</v>
      </c>
      <c r="C27">
        <v>0.63779998000000004</v>
      </c>
      <c r="D27">
        <v>9.9000003020963209E+37</v>
      </c>
      <c r="E27">
        <v>2.8594999300000001</v>
      </c>
      <c r="F27">
        <v>1291.8399658200001</v>
      </c>
      <c r="G27">
        <v>1.5709999800000001</v>
      </c>
      <c r="H27">
        <v>9.9000003020963209E+37</v>
      </c>
      <c r="J27" s="2">
        <f>TREND(Calibration!$A$2:$A$4,Calibration!$B$2:$B$4,C27)</f>
        <v>425.08003181556882</v>
      </c>
      <c r="K27" s="2">
        <f>TREND(Calibration!$A$2:$A$4,Calibration!$C$2:$C$4,E27)</f>
        <v>1136.8963125056086</v>
      </c>
      <c r="L27" s="2">
        <f>TREND(Calibration!$A$2:$A$4,Calibration!$D$2:$D$4,G27)</f>
        <v>603.59739291527319</v>
      </c>
    </row>
    <row r="28" spans="1:12" x14ac:dyDescent="0.25">
      <c r="A28">
        <v>130076</v>
      </c>
      <c r="B28">
        <v>14.89099979</v>
      </c>
      <c r="C28">
        <v>0.64099996999999997</v>
      </c>
      <c r="D28">
        <v>450.03698730000002</v>
      </c>
      <c r="E28">
        <v>2.5710999999999999</v>
      </c>
      <c r="F28">
        <v>9.9000003020963209E+37</v>
      </c>
      <c r="G28">
        <v>1.56449997</v>
      </c>
      <c r="H28">
        <v>9.9000003020963209E+37</v>
      </c>
      <c r="J28" s="2">
        <f>TREND(Calibration!$A$2:$A$4,Calibration!$B$2:$B$4,C28)</f>
        <v>427.04750755849267</v>
      </c>
      <c r="K28" s="2">
        <f>TREND(Calibration!$A$2:$A$4,Calibration!$C$2:$C$4,E28)</f>
        <v>1021.1835547381634</v>
      </c>
      <c r="L28" s="2">
        <f>TREND(Calibration!$A$2:$A$4,Calibration!$D$2:$D$4,G28)</f>
        <v>600.90767725938474</v>
      </c>
    </row>
    <row r="29" spans="1:12" x14ac:dyDescent="0.25">
      <c r="A29">
        <v>135076</v>
      </c>
      <c r="B29">
        <v>14.84599972</v>
      </c>
      <c r="C29">
        <v>0.64429997999999999</v>
      </c>
      <c r="D29">
        <v>531.32897949000005</v>
      </c>
      <c r="E29">
        <v>2.7411999699999998</v>
      </c>
      <c r="F29">
        <v>9.9000003020963209E+37</v>
      </c>
      <c r="G29">
        <v>1.5785000300000001</v>
      </c>
      <c r="H29">
        <v>1185.3530273399999</v>
      </c>
      <c r="J29" s="2">
        <f>TREND(Calibration!$A$2:$A$4,Calibration!$B$2:$B$4,C29)</f>
        <v>429.07647940728162</v>
      </c>
      <c r="K29" s="2">
        <f>TREND(Calibration!$A$2:$A$4,Calibration!$C$2:$C$4,E29)</f>
        <v>1089.4316178526713</v>
      </c>
      <c r="L29" s="2">
        <f>TREND(Calibration!$A$2:$A$4,Calibration!$D$2:$D$4,G29)</f>
        <v>606.70092689521255</v>
      </c>
    </row>
    <row r="30" spans="1:12" x14ac:dyDescent="0.25">
      <c r="A30">
        <v>140077</v>
      </c>
      <c r="B30">
        <v>14.82600021</v>
      </c>
      <c r="C30">
        <v>0.64259999999999995</v>
      </c>
      <c r="D30">
        <v>1171.0780029299999</v>
      </c>
      <c r="E30">
        <v>2.69099998</v>
      </c>
      <c r="F30">
        <v>9.9000003020963209E+37</v>
      </c>
      <c r="G30">
        <v>1.58070004</v>
      </c>
      <c r="H30">
        <v>1328.3659668</v>
      </c>
      <c r="J30" s="2">
        <f>TREND(Calibration!$A$2:$A$4,Calibration!$B$2:$B$4,C30)</f>
        <v>428.03126694928773</v>
      </c>
      <c r="K30" s="2">
        <f>TREND(Calibration!$A$2:$A$4,Calibration!$C$2:$C$4,E30)</f>
        <v>1069.2902146186339</v>
      </c>
      <c r="L30" s="2">
        <f>TREND(Calibration!$A$2:$A$4,Calibration!$D$2:$D$4,G30)</f>
        <v>607.61129493158649</v>
      </c>
    </row>
    <row r="31" spans="1:12" x14ac:dyDescent="0.25">
      <c r="A31">
        <v>145077</v>
      </c>
      <c r="B31">
        <v>14.7840004</v>
      </c>
      <c r="C31">
        <v>0.64259999999999995</v>
      </c>
      <c r="D31">
        <v>1087.3370361299999</v>
      </c>
      <c r="E31">
        <v>2.8708999199999998</v>
      </c>
      <c r="F31">
        <v>9.9000003020963209E+37</v>
      </c>
      <c r="G31">
        <v>1.57640004</v>
      </c>
      <c r="H31">
        <v>1315.8730468700001</v>
      </c>
      <c r="J31" s="2">
        <f>TREND(Calibration!$A$2:$A$4,Calibration!$B$2:$B$4,C31)</f>
        <v>428.03126694928773</v>
      </c>
      <c r="K31" s="2">
        <f>TREND(Calibration!$A$2:$A$4,Calibration!$C$2:$C$4,E31)</f>
        <v>1141.470253565238</v>
      </c>
      <c r="L31" s="2">
        <f>TREND(Calibration!$A$2:$A$4,Calibration!$D$2:$D$4,G31)</f>
        <v>605.83194731207197</v>
      </c>
    </row>
    <row r="32" spans="1:12" x14ac:dyDescent="0.25">
      <c r="A32">
        <v>150077</v>
      </c>
      <c r="B32">
        <v>14.73200035</v>
      </c>
      <c r="C32">
        <v>0.63620001000000004</v>
      </c>
      <c r="D32">
        <v>1103.0629882799999</v>
      </c>
      <c r="E32">
        <v>2.8152000899999998</v>
      </c>
      <c r="F32">
        <v>9.9000003020963209E+37</v>
      </c>
      <c r="G32">
        <v>1.56939995</v>
      </c>
      <c r="H32">
        <v>1364.8280029299999</v>
      </c>
      <c r="J32" s="2">
        <f>TREND(Calibration!$A$2:$A$4,Calibration!$B$2:$B$4,C32)</f>
        <v>424.09630931505922</v>
      </c>
      <c r="K32" s="2">
        <f>TREND(Calibration!$A$2:$A$4,Calibration!$C$2:$C$4,E32)</f>
        <v>1119.1221866413734</v>
      </c>
      <c r="L32" s="2">
        <f>TREND(Calibration!$A$2:$A$4,Calibration!$D$2:$D$4,G32)</f>
        <v>602.93529766605184</v>
      </c>
    </row>
    <row r="33" spans="1:12" x14ac:dyDescent="0.25">
      <c r="A33">
        <v>155078</v>
      </c>
      <c r="B33">
        <v>14.68700027</v>
      </c>
      <c r="C33">
        <v>0.63990002999999995</v>
      </c>
      <c r="D33">
        <v>1295.8380127</v>
      </c>
      <c r="E33">
        <v>2.66829991</v>
      </c>
      <c r="F33">
        <v>9.9000003020963209E+37</v>
      </c>
      <c r="G33">
        <v>1.5801999600000001</v>
      </c>
      <c r="H33">
        <v>9.9000003020963209E+37</v>
      </c>
      <c r="J33" s="2">
        <f>TREND(Calibration!$A$2:$A$4,Calibration!$B$2:$B$4,C33)</f>
        <v>426.37122254864209</v>
      </c>
      <c r="K33" s="2">
        <f>TREND(Calibration!$A$2:$A$4,Calibration!$C$2:$C$4,E33)</f>
        <v>1060.1824187144739</v>
      </c>
      <c r="L33" s="2">
        <f>TREND(Calibration!$A$2:$A$4,Calibration!$D$2:$D$4,G33)</f>
        <v>607.40436094145468</v>
      </c>
    </row>
    <row r="34" spans="1:12" x14ac:dyDescent="0.25">
      <c r="A34">
        <v>160077</v>
      </c>
      <c r="B34">
        <v>14.666999819999999</v>
      </c>
      <c r="C34">
        <v>0.64050001000000001</v>
      </c>
      <c r="D34">
        <v>1114.5389404299999</v>
      </c>
      <c r="E34">
        <v>2.6538000099999999</v>
      </c>
      <c r="F34">
        <v>9.9000003020963209E+37</v>
      </c>
      <c r="G34">
        <v>1.5822999499999999</v>
      </c>
      <c r="H34">
        <v>1309.64904785</v>
      </c>
      <c r="J34" s="2">
        <f>TREND(Calibration!$A$2:$A$4,Calibration!$B$2:$B$4,C34)</f>
        <v>426.74011310649996</v>
      </c>
      <c r="K34" s="2">
        <f>TREND(Calibration!$A$2:$A$4,Calibration!$C$2:$C$4,E34)</f>
        <v>1054.364721683992</v>
      </c>
      <c r="L34" s="2">
        <f>TREND(Calibration!$A$2:$A$4,Calibration!$D$2:$D$4,G34)</f>
        <v>608.27334052459514</v>
      </c>
    </row>
    <row r="35" spans="1:12" x14ac:dyDescent="0.25">
      <c r="A35">
        <v>165078</v>
      </c>
      <c r="B35">
        <v>14.56999969</v>
      </c>
      <c r="C35">
        <v>0.64099996999999997</v>
      </c>
      <c r="D35">
        <v>1155.8149414100001</v>
      </c>
      <c r="E35">
        <v>3.0885000200000001</v>
      </c>
      <c r="F35">
        <v>9.9000003020963209E+37</v>
      </c>
      <c r="G35">
        <v>1.5677000299999999</v>
      </c>
      <c r="H35">
        <v>9.9000003020963209E+37</v>
      </c>
      <c r="J35" s="2">
        <f>TREND(Calibration!$A$2:$A$4,Calibration!$B$2:$B$4,C35)</f>
        <v>427.04750755849267</v>
      </c>
      <c r="K35" s="2">
        <f>TREND(Calibration!$A$2:$A$4,Calibration!$C$2:$C$4,E35)</f>
        <v>1228.7764733048609</v>
      </c>
      <c r="L35" s="2">
        <f>TREND(Calibration!$A$2:$A$4,Calibration!$D$2:$D$4,G35)</f>
        <v>602.23186775782733</v>
      </c>
    </row>
    <row r="36" spans="1:12" x14ac:dyDescent="0.25">
      <c r="A36">
        <v>170079</v>
      </c>
      <c r="B36">
        <v>14.498999599999999</v>
      </c>
      <c r="C36">
        <v>0.63779998000000004</v>
      </c>
      <c r="D36">
        <v>1288.1330566399999</v>
      </c>
      <c r="E36">
        <v>3.2256999</v>
      </c>
      <c r="F36">
        <v>9.9000003020963209E+37</v>
      </c>
      <c r="G36">
        <v>1.5666999800000001</v>
      </c>
      <c r="H36">
        <v>9.9000003020963209E+37</v>
      </c>
      <c r="J36" s="2">
        <f>TREND(Calibration!$A$2:$A$4,Calibration!$B$2:$B$4,C36)</f>
        <v>425.08003181556882</v>
      </c>
      <c r="K36" s="2">
        <f>TREND(Calibration!$A$2:$A$4,Calibration!$C$2:$C$4,E36)</f>
        <v>1283.8242553211828</v>
      </c>
      <c r="L36" s="2">
        <f>TREND(Calibration!$A$2:$A$4,Calibration!$D$2:$D$4,G36)</f>
        <v>601.81804529575879</v>
      </c>
    </row>
    <row r="37" spans="1:12" x14ac:dyDescent="0.25">
      <c r="A37">
        <v>175079</v>
      </c>
      <c r="B37">
        <v>14.434000019999999</v>
      </c>
      <c r="C37">
        <v>0.63889998000000003</v>
      </c>
      <c r="D37">
        <v>771.29400635000002</v>
      </c>
      <c r="E37">
        <v>2.8401000500000002</v>
      </c>
      <c r="F37">
        <v>9.9000003020963209E+37</v>
      </c>
      <c r="G37">
        <v>1.57640004</v>
      </c>
      <c r="H37">
        <v>1137.54003906</v>
      </c>
      <c r="J37" s="2">
        <f>TREND(Calibration!$A$2:$A$4,Calibration!$B$2:$B$4,C37)</f>
        <v>425.75635371570485</v>
      </c>
      <c r="K37" s="2">
        <f>TREND(Calibration!$A$2:$A$4,Calibration!$C$2:$C$4,E37)</f>
        <v>1129.112629565195</v>
      </c>
      <c r="L37" s="2">
        <f>TREND(Calibration!$A$2:$A$4,Calibration!$D$2:$D$4,G37)</f>
        <v>605.83194731207197</v>
      </c>
    </row>
    <row r="38" spans="1:12" x14ac:dyDescent="0.25">
      <c r="A38">
        <v>180079</v>
      </c>
      <c r="B38">
        <v>14.36900043</v>
      </c>
      <c r="C38">
        <v>0.63719999999999999</v>
      </c>
      <c r="D38">
        <v>1361.4589843700001</v>
      </c>
      <c r="E38">
        <v>2.6538000099999999</v>
      </c>
      <c r="F38">
        <v>9.9000003020963209E+37</v>
      </c>
      <c r="G38">
        <v>1.58560002</v>
      </c>
      <c r="H38">
        <v>9.9000003020963209E+37</v>
      </c>
      <c r="J38" s="2">
        <f>TREND(Calibration!$A$2:$A$4,Calibration!$B$2:$B$4,C38)</f>
        <v>424.71114125771101</v>
      </c>
      <c r="K38" s="2">
        <f>TREND(Calibration!$A$2:$A$4,Calibration!$C$2:$C$4,E38)</f>
        <v>1054.364721683992</v>
      </c>
      <c r="L38" s="2">
        <f>TREND(Calibration!$A$2:$A$4,Calibration!$D$2:$D$4,G38)</f>
        <v>609.63891533825347</v>
      </c>
    </row>
    <row r="39" spans="1:12" x14ac:dyDescent="0.25">
      <c r="A39">
        <v>185079</v>
      </c>
      <c r="B39">
        <v>14.36600018</v>
      </c>
      <c r="C39">
        <v>0.63719999999999999</v>
      </c>
      <c r="D39">
        <v>954.79400635000002</v>
      </c>
      <c r="E39">
        <v>2.5926999999999998</v>
      </c>
      <c r="F39">
        <v>9.9000003020963209E+37</v>
      </c>
      <c r="G39">
        <v>1.5822999499999999</v>
      </c>
      <c r="H39">
        <v>1347.32299805</v>
      </c>
      <c r="J39" s="2">
        <f>TREND(Calibration!$A$2:$A$4,Calibration!$B$2:$B$4,C39)</f>
        <v>424.71114125771101</v>
      </c>
      <c r="K39" s="2">
        <f>TREND(Calibration!$A$2:$A$4,Calibration!$C$2:$C$4,E39)</f>
        <v>1029.8499769795862</v>
      </c>
      <c r="L39" s="2">
        <f>TREND(Calibration!$A$2:$A$4,Calibration!$D$2:$D$4,G39)</f>
        <v>608.27334052459514</v>
      </c>
    </row>
    <row r="40" spans="1:12" x14ac:dyDescent="0.25">
      <c r="A40">
        <v>190078</v>
      </c>
      <c r="B40">
        <v>14.35900021</v>
      </c>
      <c r="C40">
        <v>0.64259999999999995</v>
      </c>
      <c r="D40">
        <v>712.66497803000004</v>
      </c>
      <c r="E40">
        <v>2.6094999300000001</v>
      </c>
      <c r="F40">
        <v>9.9000003020963209E+37</v>
      </c>
      <c r="G40">
        <v>1.5730999699999999</v>
      </c>
      <c r="H40">
        <v>9.9000003020963209E+37</v>
      </c>
      <c r="J40" s="2">
        <f>TREND(Calibration!$A$2:$A$4,Calibration!$B$2:$B$4,C40)</f>
        <v>428.03126694928773</v>
      </c>
      <c r="K40" s="2">
        <f>TREND(Calibration!$A$2:$A$4,Calibration!$C$2:$C$4,E40)</f>
        <v>1036.5904995261767</v>
      </c>
      <c r="L40" s="2">
        <f>TREND(Calibration!$A$2:$A$4,Calibration!$D$2:$D$4,G40)</f>
        <v>604.46637249841365</v>
      </c>
    </row>
    <row r="41" spans="1:12" x14ac:dyDescent="0.25">
      <c r="A41">
        <v>195079</v>
      </c>
      <c r="B41">
        <v>14.277999879999999</v>
      </c>
      <c r="C41">
        <v>0.63829999999999998</v>
      </c>
      <c r="D41">
        <v>9.9000003020963209E+37</v>
      </c>
      <c r="E41">
        <v>2.5069000699999999</v>
      </c>
      <c r="F41">
        <v>1217.6560058600001</v>
      </c>
      <c r="G41">
        <v>1.5709999800000001</v>
      </c>
      <c r="H41">
        <v>9.9000003020963209E+37</v>
      </c>
      <c r="J41" s="2">
        <f>TREND(Calibration!$A$2:$A$4,Calibration!$B$2:$B$4,C41)</f>
        <v>425.38746315784698</v>
      </c>
      <c r="K41" s="2">
        <f>TREND(Calibration!$A$2:$A$4,Calibration!$C$2:$C$4,E41)</f>
        <v>995.42505005067301</v>
      </c>
      <c r="L41" s="2">
        <f>TREND(Calibration!$A$2:$A$4,Calibration!$D$2:$D$4,G41)</f>
        <v>603.59739291527319</v>
      </c>
    </row>
    <row r="42" spans="1:12" x14ac:dyDescent="0.25">
      <c r="A42">
        <v>200079</v>
      </c>
      <c r="B42">
        <v>14.22900009</v>
      </c>
      <c r="C42">
        <v>0.63719999999999999</v>
      </c>
      <c r="D42">
        <v>1006.80700684</v>
      </c>
      <c r="E42">
        <v>2.5078999999999998</v>
      </c>
      <c r="F42">
        <v>1278.0689697299999</v>
      </c>
      <c r="G42">
        <v>1.5779999499999999</v>
      </c>
      <c r="H42">
        <v>9.9000003020963209E+37</v>
      </c>
      <c r="J42" s="2">
        <f>TREND(Calibration!$A$2:$A$4,Calibration!$B$2:$B$4,C42)</f>
        <v>424.71114125771101</v>
      </c>
      <c r="K42" s="2">
        <f>TREND(Calibration!$A$2:$A$4,Calibration!$C$2:$C$4,E42)</f>
        <v>995.826245216963</v>
      </c>
      <c r="L42" s="2">
        <f>TREND(Calibration!$A$2:$A$4,Calibration!$D$2:$D$4,G42)</f>
        <v>606.49399290508063</v>
      </c>
    </row>
    <row r="43" spans="1:12" x14ac:dyDescent="0.25">
      <c r="A43">
        <v>205078</v>
      </c>
      <c r="B43">
        <v>14.239000320000001</v>
      </c>
      <c r="C43">
        <v>0.63450002999999999</v>
      </c>
      <c r="D43">
        <v>677.83001708999996</v>
      </c>
      <c r="E43">
        <v>2.5818998799999999</v>
      </c>
      <c r="F43">
        <v>9.9000003020963209E+37</v>
      </c>
      <c r="G43">
        <v>1.5865999500000001</v>
      </c>
      <c r="H43">
        <v>1159.3289794899999</v>
      </c>
      <c r="J43" s="2">
        <f>TREND(Calibration!$A$2:$A$4,Calibration!$B$2:$B$4,C43)</f>
        <v>423.05109685706532</v>
      </c>
      <c r="K43" s="2">
        <f>TREND(Calibration!$A$2:$A$4,Calibration!$C$2:$C$4,E43)</f>
        <v>1025.5167177120848</v>
      </c>
      <c r="L43" s="2">
        <f>TREND(Calibration!$A$2:$A$4,Calibration!$D$2:$D$4,G43)</f>
        <v>610.05268814410965</v>
      </c>
    </row>
    <row r="44" spans="1:12" x14ac:dyDescent="0.25">
      <c r="A44">
        <v>210079</v>
      </c>
      <c r="B44">
        <v>14.239000320000001</v>
      </c>
      <c r="C44">
        <v>0.63349997999999996</v>
      </c>
      <c r="D44">
        <v>9.9000003020963209E+37</v>
      </c>
      <c r="E44">
        <v>2.66779995</v>
      </c>
      <c r="F44">
        <v>1038.23706055</v>
      </c>
      <c r="G44">
        <v>1.5872000500000001</v>
      </c>
      <c r="H44">
        <v>9.9000003020963209E+37</v>
      </c>
      <c r="J44" s="2">
        <f>TREND(Calibration!$A$2:$A$4,Calibration!$B$2:$B$4,C44)</f>
        <v>422.43622802412801</v>
      </c>
      <c r="K44" s="2">
        <f>TREND(Calibration!$A$2:$A$4,Calibration!$C$2:$C$4,E44)</f>
        <v>1059.9818231374452</v>
      </c>
      <c r="L44" s="2">
        <f>TREND(Calibration!$A$2:$A$4,Calibration!$D$2:$D$4,G44)</f>
        <v>610.30101058747482</v>
      </c>
    </row>
    <row r="45" spans="1:12" x14ac:dyDescent="0.25">
      <c r="A45">
        <v>215078</v>
      </c>
      <c r="B45">
        <v>14.25199986</v>
      </c>
      <c r="C45">
        <v>0.63559997000000001</v>
      </c>
      <c r="D45">
        <v>1005.8389892599999</v>
      </c>
      <c r="E45">
        <v>2.7304000899999998</v>
      </c>
      <c r="F45">
        <v>9.9000003020963209E+37</v>
      </c>
      <c r="G45">
        <v>1.59689999</v>
      </c>
      <c r="H45">
        <v>9.9000003020963209E+37</v>
      </c>
      <c r="J45" s="2">
        <f>TREND(Calibration!$A$2:$A$4,Calibration!$B$2:$B$4,C45)</f>
        <v>423.72738186691589</v>
      </c>
      <c r="K45" s="2">
        <f>TREND(Calibration!$A$2:$A$4,Calibration!$C$2:$C$4,E45)</f>
        <v>1085.0984548787501</v>
      </c>
      <c r="L45" s="2">
        <f>TREND(Calibration!$A$2:$A$4,Calibration!$D$2:$D$4,G45)</f>
        <v>614.31486294757553</v>
      </c>
    </row>
    <row r="46" spans="1:12" x14ac:dyDescent="0.25">
      <c r="A46">
        <v>220079</v>
      </c>
      <c r="B46">
        <v>14.17399979</v>
      </c>
      <c r="C46">
        <v>0.63829999999999998</v>
      </c>
      <c r="D46">
        <v>883.62200928000004</v>
      </c>
      <c r="E46">
        <v>2.7492999999999999</v>
      </c>
      <c r="F46">
        <v>9.9000003020963209E+37</v>
      </c>
      <c r="G46">
        <v>1.5915000399999999</v>
      </c>
      <c r="H46">
        <v>9.9000003020963209E+37</v>
      </c>
      <c r="J46" s="2">
        <f>TREND(Calibration!$A$2:$A$4,Calibration!$B$2:$B$4,C46)</f>
        <v>425.38746315784698</v>
      </c>
      <c r="K46" s="2">
        <f>TREND(Calibration!$A$2:$A$4,Calibration!$C$2:$C$4,E46)</f>
        <v>1092.6815382299026</v>
      </c>
      <c r="L46" s="2">
        <f>TREND(Calibration!$A$2:$A$4,Calibration!$D$2:$D$4,G46)</f>
        <v>612.08035406897147</v>
      </c>
    </row>
    <row r="47" spans="1:12" x14ac:dyDescent="0.25">
      <c r="A47">
        <v>225079</v>
      </c>
      <c r="B47">
        <v>14.1420002</v>
      </c>
      <c r="C47">
        <v>0.63290000000000002</v>
      </c>
      <c r="D47">
        <v>9.9000003020963209E+37</v>
      </c>
      <c r="E47">
        <v>2.6602001199999998</v>
      </c>
      <c r="F47">
        <v>1313.5909423799999</v>
      </c>
      <c r="G47">
        <v>1.5872000500000001</v>
      </c>
      <c r="H47">
        <v>9.9000003020963209E+37</v>
      </c>
      <c r="J47" s="2">
        <f>TREND(Calibration!$A$2:$A$4,Calibration!$B$2:$B$4,C47)</f>
        <v>422.06733746627026</v>
      </c>
      <c r="K47" s="2">
        <f>TREND(Calibration!$A$2:$A$4,Calibration!$C$2:$C$4,E47)</f>
        <v>1056.9325946308231</v>
      </c>
      <c r="L47" s="2">
        <f>TREND(Calibration!$A$2:$A$4,Calibration!$D$2:$D$4,G47)</f>
        <v>610.30101058747482</v>
      </c>
    </row>
    <row r="48" spans="1:12" x14ac:dyDescent="0.25">
      <c r="A48">
        <v>230078</v>
      </c>
      <c r="B48">
        <v>14.15499973</v>
      </c>
      <c r="C48">
        <v>0.64050001000000001</v>
      </c>
      <c r="D48">
        <v>448.80398559999998</v>
      </c>
      <c r="E48">
        <v>2.9161999199999999</v>
      </c>
      <c r="F48">
        <v>9.9000003020963209E+37</v>
      </c>
      <c r="G48">
        <v>1.5834000100000001</v>
      </c>
      <c r="H48">
        <v>886.74200439000003</v>
      </c>
      <c r="J48" s="2">
        <f>TREND(Calibration!$A$2:$A$4,Calibration!$B$2:$B$4,C48)</f>
        <v>426.74011310649996</v>
      </c>
      <c r="K48" s="2">
        <f>TREND(Calibration!$A$2:$A$4,Calibration!$C$2:$C$4,E48)</f>
        <v>1159.6456668771111</v>
      </c>
      <c r="L48" s="2">
        <f>TREND(Calibration!$A$2:$A$4,Calibration!$D$2:$D$4,G48)</f>
        <v>608.72854730187964</v>
      </c>
    </row>
    <row r="49" spans="1:12" x14ac:dyDescent="0.25">
      <c r="A49">
        <v>235079</v>
      </c>
      <c r="B49">
        <v>14.09000015</v>
      </c>
      <c r="C49">
        <v>0.64160001</v>
      </c>
      <c r="D49">
        <v>9.9000003020963209E+37</v>
      </c>
      <c r="E49">
        <v>2.7618000500000002</v>
      </c>
      <c r="F49">
        <v>1126.7199707</v>
      </c>
      <c r="G49">
        <v>1.5779999499999999</v>
      </c>
      <c r="H49">
        <v>9.9000003020963209E+37</v>
      </c>
      <c r="J49" s="2">
        <f>TREND(Calibration!$A$2:$A$4,Calibration!$B$2:$B$4,C49)</f>
        <v>427.41643500663594</v>
      </c>
      <c r="K49" s="2">
        <f>TREND(Calibration!$A$2:$A$4,Calibration!$C$2:$C$4,E49)</f>
        <v>1097.6968489400367</v>
      </c>
      <c r="L49" s="2">
        <f>TREND(Calibration!$A$2:$A$4,Calibration!$D$2:$D$4,G49)</f>
        <v>606.49399290508063</v>
      </c>
    </row>
    <row r="50" spans="1:12" x14ac:dyDescent="0.25">
      <c r="A50">
        <v>240079</v>
      </c>
      <c r="B50">
        <v>14.11900043</v>
      </c>
      <c r="C50">
        <v>0.64209998000000001</v>
      </c>
      <c r="D50">
        <v>1104.4830322299999</v>
      </c>
      <c r="E50">
        <v>2.8422000399999998</v>
      </c>
      <c r="F50">
        <v>9.9000003020963209E+37</v>
      </c>
      <c r="G50">
        <v>1.58389997</v>
      </c>
      <c r="H50">
        <v>9.9000003020963209E+37</v>
      </c>
      <c r="J50" s="2">
        <f>TREND(Calibration!$A$2:$A$4,Calibration!$B$2:$B$4,C50)</f>
        <v>427.72383560700962</v>
      </c>
      <c r="K50" s="2">
        <f>TREND(Calibration!$A$2:$A$4,Calibration!$C$2:$C$4,E50)</f>
        <v>1129.9551943819895</v>
      </c>
      <c r="L50" s="2">
        <f>TREND(Calibration!$A$2:$A$4,Calibration!$D$2:$D$4,G50)</f>
        <v>608.93543163579875</v>
      </c>
    </row>
    <row r="51" spans="1:12" x14ac:dyDescent="0.25">
      <c r="A51">
        <v>245078</v>
      </c>
      <c r="B51">
        <v>14.074000359999999</v>
      </c>
      <c r="C51">
        <v>0.64639997000000005</v>
      </c>
      <c r="D51">
        <v>767.29199218999997</v>
      </c>
      <c r="E51">
        <v>2.45720005</v>
      </c>
      <c r="F51">
        <v>9.9000003020963209E+37</v>
      </c>
      <c r="G51">
        <v>1.5887999500000001</v>
      </c>
      <c r="H51">
        <v>1252.2220459</v>
      </c>
      <c r="J51" s="2">
        <f>TREND(Calibration!$A$2:$A$4,Calibration!$B$2:$B$4,C51)</f>
        <v>430.3676332500695</v>
      </c>
      <c r="K51" s="2">
        <f>TREND(Calibration!$A$2:$A$4,Calibration!$C$2:$C$4,E51)</f>
        <v>975.4842464058969</v>
      </c>
      <c r="L51" s="2">
        <f>TREND(Calibration!$A$2:$A$4,Calibration!$D$2:$D$4,G51)</f>
        <v>610.96305204246585</v>
      </c>
    </row>
    <row r="52" spans="1:12" x14ac:dyDescent="0.25">
      <c r="A52">
        <v>250079</v>
      </c>
      <c r="B52">
        <v>14.053999900000001</v>
      </c>
      <c r="C52">
        <v>0.64160001</v>
      </c>
      <c r="D52">
        <v>9.9000003020963209E+37</v>
      </c>
      <c r="E52">
        <v>2.34590006</v>
      </c>
      <c r="F52">
        <v>1278.32299805</v>
      </c>
      <c r="G52">
        <v>1.5893000399999999</v>
      </c>
      <c r="H52">
        <v>9.9000003020963209E+37</v>
      </c>
      <c r="J52" s="2">
        <f>TREND(Calibration!$A$2:$A$4,Calibration!$B$2:$B$4,C52)</f>
        <v>427.41643500663594</v>
      </c>
      <c r="K52" s="2">
        <f>TREND(Calibration!$A$2:$A$4,Calibration!$C$2:$C$4,E52)</f>
        <v>930.82810247968632</v>
      </c>
      <c r="L52" s="2">
        <f>TREND(Calibration!$A$2:$A$4,Calibration!$D$2:$D$4,G52)</f>
        <v>611.16999017061528</v>
      </c>
    </row>
    <row r="53" spans="1:12" x14ac:dyDescent="0.25">
      <c r="A53">
        <v>255078</v>
      </c>
      <c r="B53">
        <v>14.04300022</v>
      </c>
      <c r="C53">
        <v>0.63779998000000004</v>
      </c>
      <c r="D53">
        <v>9.9000003020963209E+37</v>
      </c>
      <c r="E53">
        <v>2.40969992</v>
      </c>
      <c r="F53">
        <v>817.92999268000005</v>
      </c>
      <c r="G53">
        <v>1.5925999900000001</v>
      </c>
      <c r="H53">
        <v>9.9000003020963209E+37</v>
      </c>
      <c r="J53" s="2">
        <f>TREND(Calibration!$A$2:$A$4,Calibration!$B$2:$B$4,C53)</f>
        <v>425.08003181556882</v>
      </c>
      <c r="K53" s="2">
        <f>TREND(Calibration!$A$2:$A$4,Calibration!$C$2:$C$4,E53)</f>
        <v>956.42608978078215</v>
      </c>
      <c r="L53" s="2">
        <f>TREND(Calibration!$A$2:$A$4,Calibration!$D$2:$D$4,G53)</f>
        <v>612.53551532806114</v>
      </c>
    </row>
    <row r="54" spans="1:12" x14ac:dyDescent="0.25">
      <c r="A54">
        <v>260079</v>
      </c>
      <c r="B54">
        <v>14.09300041</v>
      </c>
      <c r="C54">
        <v>0.64050001000000001</v>
      </c>
      <c r="D54">
        <v>630.41497803000004</v>
      </c>
      <c r="E54">
        <v>2.8097999100000002</v>
      </c>
      <c r="F54">
        <v>9.9000003020963209E+37</v>
      </c>
      <c r="G54">
        <v>1.5903999799999999</v>
      </c>
      <c r="H54">
        <v>755.44500731999995</v>
      </c>
      <c r="J54" s="2">
        <f>TREND(Calibration!$A$2:$A$4,Calibration!$B$2:$B$4,C54)</f>
        <v>426.74011310649996</v>
      </c>
      <c r="K54" s="2">
        <f>TREND(Calibration!$A$2:$A$4,Calibration!$C$2:$C$4,E54)</f>
        <v>1116.9555088608324</v>
      </c>
      <c r="L54" s="2">
        <f>TREND(Calibration!$A$2:$A$4,Calibration!$D$2:$D$4,G54)</f>
        <v>611.62514729168709</v>
      </c>
    </row>
    <row r="55" spans="1:12" x14ac:dyDescent="0.25">
      <c r="A55">
        <v>265079</v>
      </c>
      <c r="B55">
        <v>14.08199978</v>
      </c>
      <c r="C55">
        <v>0.64859997999999996</v>
      </c>
      <c r="D55">
        <v>882.77600098000005</v>
      </c>
      <c r="E55">
        <v>2.7715001099999999</v>
      </c>
      <c r="F55">
        <v>9.9000003020963209E+37</v>
      </c>
      <c r="G55">
        <v>1.5964000199999999</v>
      </c>
      <c r="H55">
        <v>1254.45605469</v>
      </c>
      <c r="J55" s="2">
        <f>TREND(Calibration!$A$2:$A$4,Calibration!$B$2:$B$4,C55)</f>
        <v>431.72028319872237</v>
      </c>
      <c r="K55" s="2">
        <f>TREND(Calibration!$A$2:$A$4,Calibration!$C$2:$C$4,E55)</f>
        <v>1101.5887385570338</v>
      </c>
      <c r="L55" s="2">
        <f>TREND(Calibration!$A$2:$A$4,Calibration!$D$2:$D$4,G55)</f>
        <v>614.10797447563857</v>
      </c>
    </row>
    <row r="56" spans="1:12" x14ac:dyDescent="0.25">
      <c r="A56">
        <v>270079</v>
      </c>
      <c r="B56">
        <v>14.09000015</v>
      </c>
      <c r="C56">
        <v>0.64859997999999996</v>
      </c>
      <c r="D56">
        <v>9.9000003020963209E+37</v>
      </c>
      <c r="E56">
        <v>2.5592999500000002</v>
      </c>
      <c r="F56">
        <v>9.9000003020963209E+37</v>
      </c>
      <c r="G56">
        <v>1.60230005</v>
      </c>
      <c r="H56">
        <v>9.9000003020963209E+37</v>
      </c>
      <c r="J56" s="2">
        <f>TREND(Calibration!$A$2:$A$4,Calibration!$B$2:$B$4,C56)</f>
        <v>431.72028319872237</v>
      </c>
      <c r="K56" s="2">
        <f>TREND(Calibration!$A$2:$A$4,Calibration!$C$2:$C$4,E56)</f>
        <v>1016.4491003043718</v>
      </c>
      <c r="L56" s="2">
        <f>TREND(Calibration!$A$2:$A$4,Calibration!$D$2:$D$4,G56)</f>
        <v>616.54941734437432</v>
      </c>
    </row>
    <row r="57" spans="1:12" x14ac:dyDescent="0.25">
      <c r="A57">
        <v>275079</v>
      </c>
      <c r="B57">
        <v>14.1079998</v>
      </c>
      <c r="C57">
        <v>0.65399998000000004</v>
      </c>
      <c r="D57">
        <v>996.09301758000004</v>
      </c>
      <c r="E57">
        <v>2.41829991</v>
      </c>
      <c r="F57">
        <v>9.9000003020963209E+37</v>
      </c>
      <c r="G57">
        <v>1.6001000400000001</v>
      </c>
      <c r="H57">
        <v>1077.32299805</v>
      </c>
      <c r="J57" s="2">
        <f>TREND(Calibration!$A$2:$A$4,Calibration!$B$2:$B$4,C57)</f>
        <v>435.0404088902992</v>
      </c>
      <c r="K57" s="2">
        <f>TREND(Calibration!$A$2:$A$4,Calibration!$C$2:$C$4,E57)</f>
        <v>959.87660573504206</v>
      </c>
      <c r="L57" s="2">
        <f>TREND(Calibration!$A$2:$A$4,Calibration!$D$2:$D$4,G57)</f>
        <v>615.63904930800049</v>
      </c>
    </row>
    <row r="58" spans="1:12" x14ac:dyDescent="0.25">
      <c r="A58">
        <v>280080</v>
      </c>
      <c r="B58">
        <v>14.08100033</v>
      </c>
      <c r="C58">
        <v>0.64749997999999997</v>
      </c>
      <c r="D58">
        <v>9.9000003020963209E+37</v>
      </c>
      <c r="E58">
        <v>2.9346001099999999</v>
      </c>
      <c r="F58">
        <v>1141.1230468700001</v>
      </c>
      <c r="G58">
        <v>1.59689999</v>
      </c>
      <c r="H58">
        <v>9.9000003020963209E+37</v>
      </c>
      <c r="J58" s="2">
        <f>TREND(Calibration!$A$2:$A$4,Calibration!$B$2:$B$4,C58)</f>
        <v>431.04396129858634</v>
      </c>
      <c r="K58" s="2">
        <f>TREND(Calibration!$A$2:$A$4,Calibration!$C$2:$C$4,E58)</f>
        <v>1167.0282509448152</v>
      </c>
      <c r="L58" s="2">
        <f>TREND(Calibration!$A$2:$A$4,Calibration!$D$2:$D$4,G58)</f>
        <v>614.31486294757553</v>
      </c>
    </row>
    <row r="59" spans="1:12" x14ac:dyDescent="0.25">
      <c r="A59">
        <v>285079</v>
      </c>
      <c r="B59">
        <v>14.16800022</v>
      </c>
      <c r="C59">
        <v>0.64700000999999996</v>
      </c>
      <c r="D59">
        <v>819.96301270000004</v>
      </c>
      <c r="E59">
        <v>2.9712998900000001</v>
      </c>
      <c r="F59">
        <v>9.9000003020963209E+37</v>
      </c>
      <c r="G59">
        <v>1.5877000100000001</v>
      </c>
      <c r="H59">
        <v>9.9000003020963209E+37</v>
      </c>
      <c r="J59" s="2">
        <f>TREND(Calibration!$A$2:$A$4,Calibration!$B$2:$B$4,C59)</f>
        <v>430.73656069821271</v>
      </c>
      <c r="K59" s="2">
        <f>TREND(Calibration!$A$2:$A$4,Calibration!$C$2:$C$4,E59)</f>
        <v>1181.7530560210803</v>
      </c>
      <c r="L59" s="2">
        <f>TREND(Calibration!$A$2:$A$4,Calibration!$D$2:$D$4,G59)</f>
        <v>610.50789492139404</v>
      </c>
    </row>
    <row r="60" spans="1:12" x14ac:dyDescent="0.25">
      <c r="A60">
        <v>290079</v>
      </c>
      <c r="B60">
        <v>14.248999599999999</v>
      </c>
      <c r="C60">
        <v>0.65399998000000004</v>
      </c>
      <c r="D60">
        <v>654.70397949000005</v>
      </c>
      <c r="E60">
        <v>2.9470000299999999</v>
      </c>
      <c r="F60">
        <v>9.9000003020963209E+37</v>
      </c>
      <c r="G60">
        <v>1.5872000500000001</v>
      </c>
      <c r="H60">
        <v>1111.73596191</v>
      </c>
      <c r="J60" s="2">
        <f>TREND(Calibration!$A$2:$A$4,Calibration!$B$2:$B$4,C60)</f>
        <v>435.0404088902992</v>
      </c>
      <c r="K60" s="2">
        <f>TREND(Calibration!$A$2:$A$4,Calibration!$C$2:$C$4,E60)</f>
        <v>1172.0033871707349</v>
      </c>
      <c r="L60" s="2">
        <f>TREND(Calibration!$A$2:$A$4,Calibration!$D$2:$D$4,G60)</f>
        <v>610.30101058747482</v>
      </c>
    </row>
    <row r="61" spans="1:12" x14ac:dyDescent="0.25">
      <c r="A61">
        <v>295080</v>
      </c>
      <c r="B61">
        <v>14.251000400000001</v>
      </c>
      <c r="C61">
        <v>0.65179997999999995</v>
      </c>
      <c r="D61">
        <v>9.9000003020963209E+37</v>
      </c>
      <c r="E61">
        <v>2.9210999000000002</v>
      </c>
      <c r="F61">
        <v>1180.5469970700001</v>
      </c>
      <c r="G61">
        <v>1.5834000100000001</v>
      </c>
      <c r="H61">
        <v>9.9000003020963209E+37</v>
      </c>
      <c r="J61" s="2">
        <f>TREND(Calibration!$A$2:$A$4,Calibration!$B$2:$B$4,C61)</f>
        <v>433.68776509002709</v>
      </c>
      <c r="K61" s="2">
        <f>TREND(Calibration!$A$2:$A$4,Calibration!$C$2:$C$4,E61)</f>
        <v>1161.6116527870431</v>
      </c>
      <c r="L61" s="2">
        <f>TREND(Calibration!$A$2:$A$4,Calibration!$D$2:$D$4,G61)</f>
        <v>608.72854730187964</v>
      </c>
    </row>
    <row r="62" spans="1:12" x14ac:dyDescent="0.25">
      <c r="A62">
        <v>300078</v>
      </c>
      <c r="B62">
        <v>14.32699966</v>
      </c>
      <c r="C62">
        <v>0.65289998000000005</v>
      </c>
      <c r="D62">
        <v>983.60498046999999</v>
      </c>
      <c r="E62">
        <v>2.7239999799999999</v>
      </c>
      <c r="F62">
        <v>9.9000003020963209E+37</v>
      </c>
      <c r="G62">
        <v>1.5865999500000001</v>
      </c>
      <c r="H62">
        <v>9.9000003020963209E+37</v>
      </c>
      <c r="J62" s="2">
        <f>TREND(Calibration!$A$2:$A$4,Calibration!$B$2:$B$4,C62)</f>
        <v>434.36408699016317</v>
      </c>
      <c r="K62" s="2">
        <f>TREND(Calibration!$A$2:$A$4,Calibration!$C$2:$C$4,E62)</f>
        <v>1082.530581931919</v>
      </c>
      <c r="L62" s="2">
        <f>TREND(Calibration!$A$2:$A$4,Calibration!$D$2:$D$4,G62)</f>
        <v>610.05268814410965</v>
      </c>
    </row>
    <row r="63" spans="1:12" x14ac:dyDescent="0.25">
      <c r="A63">
        <v>305079</v>
      </c>
      <c r="B63">
        <v>14.40799999</v>
      </c>
      <c r="C63">
        <v>0.65560001000000001</v>
      </c>
      <c r="D63">
        <v>870.69500731999995</v>
      </c>
      <c r="E63">
        <v>2.6877999300000002</v>
      </c>
      <c r="F63">
        <v>9.9000003020963209E+37</v>
      </c>
      <c r="G63">
        <v>1.58990002</v>
      </c>
      <c r="H63">
        <v>1017.9489746100001</v>
      </c>
      <c r="J63" s="2">
        <f>TREND(Calibration!$A$2:$A$4,Calibration!$B$2:$B$4,C63)</f>
        <v>436.02416828109426</v>
      </c>
      <c r="K63" s="2">
        <f>TREND(Calibration!$A$2:$A$4,Calibration!$C$2:$C$4,E63)</f>
        <v>1068.0062801513347</v>
      </c>
      <c r="L63" s="2">
        <f>TREND(Calibration!$A$2:$A$4,Calibration!$D$2:$D$4,G63)</f>
        <v>611.41826295776798</v>
      </c>
    </row>
    <row r="64" spans="1:12" x14ac:dyDescent="0.25">
      <c r="A64">
        <v>310078</v>
      </c>
      <c r="B64">
        <v>14.49400043</v>
      </c>
      <c r="C64">
        <v>0.65560001000000001</v>
      </c>
      <c r="D64">
        <v>1032.2910156200001</v>
      </c>
      <c r="E64">
        <v>2.76069999</v>
      </c>
      <c r="F64">
        <v>9.9000003020963209E+37</v>
      </c>
      <c r="G64">
        <v>1.5834000100000001</v>
      </c>
      <c r="H64">
        <v>1272.4079589800001</v>
      </c>
      <c r="J64" s="2">
        <f>TREND(Calibration!$A$2:$A$4,Calibration!$B$2:$B$4,C64)</f>
        <v>436.02416828109426</v>
      </c>
      <c r="K64" s="2">
        <f>TREND(Calibration!$A$2:$A$4,Calibration!$C$2:$C$4,E64)</f>
        <v>1097.2554792895321</v>
      </c>
      <c r="L64" s="2">
        <f>TREND(Calibration!$A$2:$A$4,Calibration!$D$2:$D$4,G64)</f>
        <v>608.72854730187964</v>
      </c>
    </row>
    <row r="65" spans="1:12" x14ac:dyDescent="0.25">
      <c r="A65">
        <v>315079</v>
      </c>
      <c r="B65">
        <v>14.50899982</v>
      </c>
      <c r="C65">
        <v>0.65069997000000002</v>
      </c>
      <c r="D65">
        <v>1266.5639648399999</v>
      </c>
      <c r="E65">
        <v>2.93239999</v>
      </c>
      <c r="F65">
        <v>9.9000003020963209E+37</v>
      </c>
      <c r="G65">
        <v>1.5791000100000001</v>
      </c>
      <c r="H65">
        <v>9.9000003020963209E+37</v>
      </c>
      <c r="J65" s="2">
        <f>TREND(Calibration!$A$2:$A$4,Calibration!$B$2:$B$4,C65)</f>
        <v>433.01143704151025</v>
      </c>
      <c r="K65" s="2">
        <f>TREND(Calibration!$A$2:$A$4,Calibration!$C$2:$C$4,E65)</f>
        <v>1166.145511643806</v>
      </c>
      <c r="L65" s="2">
        <f>TREND(Calibration!$A$2:$A$4,Calibration!$D$2:$D$4,G65)</f>
        <v>606.94919968236513</v>
      </c>
    </row>
    <row r="66" spans="1:12" x14ac:dyDescent="0.25">
      <c r="A66">
        <v>320079</v>
      </c>
      <c r="B66">
        <v>14.59500027</v>
      </c>
      <c r="C66">
        <v>0.64910000999999995</v>
      </c>
      <c r="D66">
        <v>1090.1350097699999</v>
      </c>
      <c r="E66">
        <v>2.3654000800000001</v>
      </c>
      <c r="F66">
        <v>9.9000003020963209E+37</v>
      </c>
      <c r="G66">
        <v>1.57529998</v>
      </c>
      <c r="H66">
        <v>1364.7540283200001</v>
      </c>
      <c r="J66" s="2">
        <f>TREND(Calibration!$A$2:$A$4,Calibration!$B$2:$B$4,C66)</f>
        <v>432.02772068938145</v>
      </c>
      <c r="K66" s="2">
        <f>TREND(Calibration!$A$2:$A$4,Calibration!$C$2:$C$4,E66)</f>
        <v>938.65196391654717</v>
      </c>
      <c r="L66" s="2">
        <f>TREND(Calibration!$A$2:$A$4,Calibration!$D$2:$D$4,G66)</f>
        <v>605.37674053478759</v>
      </c>
    </row>
    <row r="67" spans="1:12" x14ac:dyDescent="0.25">
      <c r="A67">
        <v>325079</v>
      </c>
      <c r="B67">
        <v>14.68900013</v>
      </c>
      <c r="C67">
        <v>0.65179997999999995</v>
      </c>
      <c r="D67">
        <v>1051.94104004</v>
      </c>
      <c r="E67">
        <v>2.4539000999999998</v>
      </c>
      <c r="F67">
        <v>9.9000003020963209E+37</v>
      </c>
      <c r="G67">
        <v>1.5699000400000001</v>
      </c>
      <c r="H67">
        <v>9.9000003020963209E+37</v>
      </c>
      <c r="J67" s="2">
        <f>TREND(Calibration!$A$2:$A$4,Calibration!$B$2:$B$4,C67)</f>
        <v>433.68776509002709</v>
      </c>
      <c r="K67" s="2">
        <f>TREND(Calibration!$A$2:$A$4,Calibration!$C$2:$C$4,E67)</f>
        <v>974.16022973573092</v>
      </c>
      <c r="L67" s="2">
        <f>TREND(Calibration!$A$2:$A$4,Calibration!$D$2:$D$4,G67)</f>
        <v>603.14223579420138</v>
      </c>
    </row>
    <row r="68" spans="1:12" x14ac:dyDescent="0.25">
      <c r="A68">
        <v>330079</v>
      </c>
      <c r="B68">
        <v>14.73400021</v>
      </c>
      <c r="C68">
        <v>0.65020001000000005</v>
      </c>
      <c r="D68">
        <v>1103.01501465</v>
      </c>
      <c r="E68">
        <v>3.0058999100000001</v>
      </c>
      <c r="F68">
        <v>9.9000003020963209E+37</v>
      </c>
      <c r="G68">
        <v>1.56229997</v>
      </c>
      <c r="H68">
        <v>1325.2290039100001</v>
      </c>
      <c r="J68" s="2">
        <f>TREND(Calibration!$A$2:$A$4,Calibration!$B$2:$B$4,C68)</f>
        <v>432.70404258951754</v>
      </c>
      <c r="K68" s="2">
        <f>TREND(Calibration!$A$2:$A$4,Calibration!$C$2:$C$4,E68)</f>
        <v>1195.6353885618987</v>
      </c>
      <c r="L68" s="2">
        <f>TREND(Calibration!$A$2:$A$4,Calibration!$D$2:$D$4,G68)</f>
        <v>599.99731336102855</v>
      </c>
    </row>
    <row r="69" spans="1:12" x14ac:dyDescent="0.25">
      <c r="A69">
        <v>335080</v>
      </c>
      <c r="B69">
        <v>14.786999700000001</v>
      </c>
      <c r="C69">
        <v>0.64480000999999998</v>
      </c>
      <c r="D69">
        <v>1206.4460449200001</v>
      </c>
      <c r="E69">
        <v>2.63050008</v>
      </c>
      <c r="F69">
        <v>9.9000003020963209E+37</v>
      </c>
      <c r="G69">
        <v>1.5699000400000001</v>
      </c>
      <c r="H69">
        <v>1222.79296875</v>
      </c>
      <c r="J69" s="2">
        <f>TREND(Calibration!$A$2:$A$4,Calibration!$B$2:$B$4,C69)</f>
        <v>429.38391689794071</v>
      </c>
      <c r="K69" s="2">
        <f>TREND(Calibration!$A$2:$A$4,Calibration!$C$2:$C$4,E69)</f>
        <v>1045.0162479999367</v>
      </c>
      <c r="L69" s="2">
        <f>TREND(Calibration!$A$2:$A$4,Calibration!$D$2:$D$4,G69)</f>
        <v>603.14223579420138</v>
      </c>
    </row>
    <row r="70" spans="1:12" x14ac:dyDescent="0.25">
      <c r="A70">
        <v>340080</v>
      </c>
      <c r="B70">
        <v>14.77900028</v>
      </c>
      <c r="C70">
        <v>0.64480000999999998</v>
      </c>
      <c r="D70">
        <v>1068.8470459</v>
      </c>
      <c r="E70">
        <v>2.5236000999999999</v>
      </c>
      <c r="F70">
        <v>9.9000003020963209E+37</v>
      </c>
      <c r="G70">
        <v>1.56719995</v>
      </c>
      <c r="H70">
        <v>9.9000003020963209E+37</v>
      </c>
      <c r="J70" s="2">
        <f>TREND(Calibration!$A$2:$A$4,Calibration!$B$2:$B$4,C70)</f>
        <v>429.38391689794071</v>
      </c>
      <c r="K70" s="2">
        <f>TREND(Calibration!$A$2:$A$4,Calibration!$C$2:$C$4,E70)</f>
        <v>1002.1254903943966</v>
      </c>
      <c r="L70" s="2">
        <f>TREND(Calibration!$A$2:$A$4,Calibration!$D$2:$D$4,G70)</f>
        <v>602.02493376769564</v>
      </c>
    </row>
    <row r="71" spans="1:12" x14ac:dyDescent="0.25">
      <c r="A71">
        <v>345079</v>
      </c>
      <c r="B71">
        <v>14.809000019999999</v>
      </c>
      <c r="C71">
        <v>0.64969999</v>
      </c>
      <c r="D71">
        <v>1003.00201416</v>
      </c>
      <c r="E71">
        <v>2.61430001</v>
      </c>
      <c r="F71">
        <v>9.9000003020963209E+37</v>
      </c>
      <c r="G71">
        <v>1.5958000400000001</v>
      </c>
      <c r="H71">
        <v>1284.1479492200001</v>
      </c>
      <c r="J71" s="2">
        <f>TREND(Calibration!$A$2:$A$4,Calibration!$B$2:$B$4,C71)</f>
        <v>432.39661124723932</v>
      </c>
      <c r="K71" s="2">
        <f>TREND(Calibration!$A$2:$A$4,Calibration!$C$2:$C$4,E71)</f>
        <v>1038.5164032332418</v>
      </c>
      <c r="L71" s="2">
        <f>TREND(Calibration!$A$2:$A$4,Calibration!$D$2:$D$4,G71)</f>
        <v>613.85970168848598</v>
      </c>
    </row>
    <row r="72" spans="1:12" x14ac:dyDescent="0.25">
      <c r="A72">
        <v>350080</v>
      </c>
      <c r="B72">
        <v>14.84300041</v>
      </c>
      <c r="C72">
        <v>0.64480000999999998</v>
      </c>
      <c r="D72">
        <v>9.9000003020963209E+37</v>
      </c>
      <c r="E72">
        <v>2.50519991</v>
      </c>
      <c r="F72">
        <v>1195.3220214800001</v>
      </c>
      <c r="G72">
        <v>1.60549998</v>
      </c>
      <c r="H72">
        <v>9.9000003020963209E+37</v>
      </c>
      <c r="J72" s="2">
        <f>TREND(Calibration!$A$2:$A$4,Calibration!$B$2:$B$4,C72)</f>
        <v>429.38391689794071</v>
      </c>
      <c r="K72" s="2">
        <f>TREND(Calibration!$A$2:$A$4,Calibration!$C$2:$C$4,E72)</f>
        <v>994.74290632669261</v>
      </c>
      <c r="L72" s="2">
        <f>TREND(Calibration!$A$2:$A$4,Calibration!$D$2:$D$4,G72)</f>
        <v>617.8735540485867</v>
      </c>
    </row>
    <row r="73" spans="1:12" x14ac:dyDescent="0.25">
      <c r="A73">
        <v>355079</v>
      </c>
      <c r="B73">
        <v>14.93900013</v>
      </c>
      <c r="C73">
        <v>0.64160001</v>
      </c>
      <c r="D73">
        <v>9.9000003020963209E+37</v>
      </c>
      <c r="E73">
        <v>3.6068999800000001</v>
      </c>
      <c r="F73">
        <v>9.9000003020963209E+37</v>
      </c>
      <c r="G73">
        <v>1.6011999800000001</v>
      </c>
      <c r="H73">
        <v>9.9000003020963209E+37</v>
      </c>
      <c r="J73" s="2">
        <f>TREND(Calibration!$A$2:$A$4,Calibration!$B$2:$B$4,C73)</f>
        <v>427.41643500663594</v>
      </c>
      <c r="K73" s="2">
        <f>TREND(Calibration!$A$2:$A$4,Calibration!$C$2:$C$4,E73)</f>
        <v>1436.7705910500806</v>
      </c>
      <c r="L73" s="2">
        <f>TREND(Calibration!$A$2:$A$4,Calibration!$D$2:$D$4,G73)</f>
        <v>616.0942064290723</v>
      </c>
    </row>
    <row r="74" spans="1:12" x14ac:dyDescent="0.25">
      <c r="A74">
        <v>360080</v>
      </c>
      <c r="B74">
        <v>14.963000299999999</v>
      </c>
      <c r="C74">
        <v>0.63889998000000003</v>
      </c>
      <c r="D74">
        <v>973.18499756000006</v>
      </c>
      <c r="E74">
        <v>3.2860999099999999</v>
      </c>
      <c r="F74">
        <v>9.9000003020963209E+37</v>
      </c>
      <c r="G74">
        <v>1.58990002</v>
      </c>
      <c r="H74">
        <v>9.9000003020963209E+37</v>
      </c>
      <c r="J74" s="2">
        <f>TREND(Calibration!$A$2:$A$4,Calibration!$B$2:$B$4,C74)</f>
        <v>425.75635371570485</v>
      </c>
      <c r="K74" s="2">
        <f>TREND(Calibration!$A$2:$A$4,Calibration!$C$2:$C$4,E74)</f>
        <v>1308.058143749246</v>
      </c>
      <c r="L74" s="2">
        <f>TREND(Calibration!$A$2:$A$4,Calibration!$D$2:$D$4,G74)</f>
        <v>611.41826295776798</v>
      </c>
    </row>
    <row r="75" spans="1:12" x14ac:dyDescent="0.25">
      <c r="A75">
        <v>365092</v>
      </c>
      <c r="B75">
        <v>14.994999890000001</v>
      </c>
      <c r="C75">
        <v>0.64099996999999997</v>
      </c>
      <c r="D75">
        <v>1036.04003906</v>
      </c>
      <c r="E75">
        <v>2.8385000200000001</v>
      </c>
      <c r="F75">
        <v>9.9000003020963209E+37</v>
      </c>
      <c r="G75">
        <v>1.57959998</v>
      </c>
      <c r="H75">
        <v>1138.1569824200001</v>
      </c>
      <c r="J75" s="2">
        <f>TREND(Calibration!$A$2:$A$4,Calibration!$B$2:$B$4,C75)</f>
        <v>427.04750755849267</v>
      </c>
      <c r="K75" s="2">
        <f>TREND(Calibration!$A$2:$A$4,Calibration!$C$2:$C$4,E75)</f>
        <v>1128.470660325429</v>
      </c>
      <c r="L75" s="2">
        <f>TREND(Calibration!$A$2:$A$4,Calibration!$D$2:$D$4,G75)</f>
        <v>607.15608815430198</v>
      </c>
    </row>
    <row r="76" spans="1:12" x14ac:dyDescent="0.25">
      <c r="A76">
        <v>370092</v>
      </c>
      <c r="B76">
        <v>15.041000370000001</v>
      </c>
      <c r="C76">
        <v>0.63290000000000002</v>
      </c>
      <c r="D76">
        <v>768.25598145000004</v>
      </c>
      <c r="E76">
        <v>2.4718000899999999</v>
      </c>
      <c r="F76">
        <v>9.9000003020963209E+37</v>
      </c>
      <c r="G76">
        <v>1.58070004</v>
      </c>
      <c r="H76">
        <v>9.9000003020963209E+37</v>
      </c>
      <c r="J76" s="2">
        <f>TREND(Calibration!$A$2:$A$4,Calibration!$B$2:$B$4,C76)</f>
        <v>422.06733746627026</v>
      </c>
      <c r="K76" s="2">
        <f>TREND(Calibration!$A$2:$A$4,Calibration!$C$2:$C$4,E76)</f>
        <v>981.34212193282576</v>
      </c>
      <c r="L76" s="2">
        <f>TREND(Calibration!$A$2:$A$4,Calibration!$D$2:$D$4,G76)</f>
        <v>607.61129493158649</v>
      </c>
    </row>
    <row r="77" spans="1:12" x14ac:dyDescent="0.25">
      <c r="A77">
        <v>375081</v>
      </c>
      <c r="B77">
        <v>15.097999570000001</v>
      </c>
      <c r="C77">
        <v>0.64480000999999998</v>
      </c>
      <c r="D77">
        <v>117.96700287</v>
      </c>
      <c r="E77">
        <v>2.5262999499999998</v>
      </c>
      <c r="F77">
        <v>9.9000003020963209E+37</v>
      </c>
      <c r="G77">
        <v>1.5785000300000001</v>
      </c>
      <c r="H77">
        <v>904.77801513999998</v>
      </c>
      <c r="J77" s="2">
        <f>TREND(Calibration!$A$2:$A$4,Calibration!$B$2:$B$4,C77)</f>
        <v>429.38391689794071</v>
      </c>
      <c r="K77" s="2">
        <f>TREND(Calibration!$A$2:$A$4,Calibration!$C$2:$C$4,E77)</f>
        <v>1003.2087329910867</v>
      </c>
      <c r="L77" s="2">
        <f>TREND(Calibration!$A$2:$A$4,Calibration!$D$2:$D$4,G77)</f>
        <v>606.70092689521255</v>
      </c>
    </row>
    <row r="78" spans="1:12" x14ac:dyDescent="0.25">
      <c r="A78">
        <v>380080</v>
      </c>
      <c r="B78">
        <v>15.17300034</v>
      </c>
      <c r="C78">
        <v>0.64370000000000005</v>
      </c>
      <c r="D78">
        <v>1015.8289794900001</v>
      </c>
      <c r="E78">
        <v>2.2169001100000001</v>
      </c>
      <c r="F78">
        <v>9.9000003020963209E+37</v>
      </c>
      <c r="G78">
        <v>1.56830001</v>
      </c>
      <c r="H78">
        <v>1266.8149414100001</v>
      </c>
      <c r="J78" s="2">
        <f>TREND(Calibration!$A$2:$A$4,Calibration!$B$2:$B$4,C78)</f>
        <v>428.70758884942381</v>
      </c>
      <c r="K78" s="2">
        <f>TREND(Calibration!$A$2:$A$4,Calibration!$C$2:$C$4,E78)</f>
        <v>879.07032304346217</v>
      </c>
      <c r="L78" s="2">
        <f>TREND(Calibration!$A$2:$A$4,Calibration!$D$2:$D$4,G78)</f>
        <v>602.48014054498003</v>
      </c>
    </row>
    <row r="79" spans="1:12" x14ac:dyDescent="0.25">
      <c r="A79">
        <v>385080</v>
      </c>
      <c r="B79">
        <v>15.20699978</v>
      </c>
      <c r="C79">
        <v>0.63239997999999997</v>
      </c>
      <c r="D79">
        <v>995.32800293000003</v>
      </c>
      <c r="E79">
        <v>2.3134999299999999</v>
      </c>
      <c r="F79">
        <v>9.9000003020963209E+37</v>
      </c>
      <c r="G79">
        <v>1.5666999800000001</v>
      </c>
      <c r="H79">
        <v>9.9000003020963209E+37</v>
      </c>
      <c r="J79" s="2">
        <f>TREND(Calibration!$A$2:$A$4,Calibration!$B$2:$B$4,C79)</f>
        <v>421.75990612399204</v>
      </c>
      <c r="K79" s="2">
        <f>TREND(Calibration!$A$2:$A$4,Calibration!$C$2:$C$4,E79)</f>
        <v>917.82841695852915</v>
      </c>
      <c r="L79" s="2">
        <f>TREND(Calibration!$A$2:$A$4,Calibration!$D$2:$D$4,G79)</f>
        <v>601.81804529575879</v>
      </c>
    </row>
    <row r="80" spans="1:12" x14ac:dyDescent="0.25">
      <c r="A80">
        <v>390080</v>
      </c>
      <c r="B80">
        <v>15.243000029999999</v>
      </c>
      <c r="C80">
        <v>0.63719999999999999</v>
      </c>
      <c r="D80">
        <v>592.47497558999999</v>
      </c>
      <c r="E80">
        <v>2.35570002</v>
      </c>
      <c r="F80">
        <v>9.9000003020963209E+37</v>
      </c>
      <c r="G80">
        <v>1.5687999699999999</v>
      </c>
      <c r="H80">
        <v>9.9000003020963209E+37</v>
      </c>
      <c r="J80" s="2">
        <f>TREND(Calibration!$A$2:$A$4,Calibration!$B$2:$B$4,C80)</f>
        <v>424.71114125771101</v>
      </c>
      <c r="K80" s="2">
        <f>TREND(Calibration!$A$2:$A$4,Calibration!$C$2:$C$4,E80)</f>
        <v>934.76007429954996</v>
      </c>
      <c r="L80" s="2">
        <f>TREND(Calibration!$A$2:$A$4,Calibration!$D$2:$D$4,G80)</f>
        <v>602.68702487889914</v>
      </c>
    </row>
    <row r="81" spans="1:12" x14ac:dyDescent="0.25">
      <c r="A81">
        <v>395080</v>
      </c>
      <c r="B81">
        <v>15.28499985</v>
      </c>
      <c r="C81">
        <v>0.63779998000000004</v>
      </c>
      <c r="D81">
        <v>873.10900878999996</v>
      </c>
      <c r="E81">
        <v>2.66350007</v>
      </c>
      <c r="F81">
        <v>9.9000003020963209E+37</v>
      </c>
      <c r="G81">
        <v>1.5687999699999999</v>
      </c>
      <c r="H81">
        <v>9.9000003020963209E+37</v>
      </c>
      <c r="J81" s="2">
        <f>TREND(Calibration!$A$2:$A$4,Calibration!$B$2:$B$4,C81)</f>
        <v>425.08003181556882</v>
      </c>
      <c r="K81" s="2">
        <f>TREND(Calibration!$A$2:$A$4,Calibration!$C$2:$C$4,E81)</f>
        <v>1058.2566113009891</v>
      </c>
      <c r="L81" s="2">
        <f>TREND(Calibration!$A$2:$A$4,Calibration!$D$2:$D$4,G81)</f>
        <v>602.68702487889914</v>
      </c>
    </row>
    <row r="82" spans="1:12" x14ac:dyDescent="0.25">
      <c r="A82">
        <v>400080</v>
      </c>
      <c r="B82">
        <v>15.29300022</v>
      </c>
      <c r="C82">
        <v>0.63510001000000005</v>
      </c>
      <c r="D82">
        <v>808.14801024999997</v>
      </c>
      <c r="E82">
        <v>2.46530008</v>
      </c>
      <c r="F82">
        <v>1147.01293945</v>
      </c>
      <c r="G82">
        <v>1.5687999699999999</v>
      </c>
      <c r="H82">
        <v>9.9000003020963209E+37</v>
      </c>
      <c r="J82" s="2">
        <f>TREND(Calibration!$A$2:$A$4,Calibration!$B$2:$B$4,C82)</f>
        <v>423.41998741492318</v>
      </c>
      <c r="K82" s="2">
        <f>TREND(Calibration!$A$2:$A$4,Calibration!$C$2:$C$4,E82)</f>
        <v>978.7341667831281</v>
      </c>
      <c r="L82" s="2">
        <f>TREND(Calibration!$A$2:$A$4,Calibration!$D$2:$D$4,G82)</f>
        <v>602.68702487889914</v>
      </c>
    </row>
    <row r="83" spans="1:12" x14ac:dyDescent="0.25">
      <c r="A83">
        <v>405080</v>
      </c>
      <c r="B83">
        <v>15.24199963</v>
      </c>
      <c r="C83">
        <v>0.63719999999999999</v>
      </c>
      <c r="D83">
        <v>1103.1619873</v>
      </c>
      <c r="E83">
        <v>2.0580999900000001</v>
      </c>
      <c r="F83">
        <v>868.70501708999996</v>
      </c>
      <c r="G83">
        <v>1.57369995</v>
      </c>
      <c r="H83">
        <v>9.9000003020963209E+37</v>
      </c>
      <c r="J83" s="2">
        <f>TREND(Calibration!$A$2:$A$4,Calibration!$B$2:$B$4,C83)</f>
        <v>424.71114125771101</v>
      </c>
      <c r="K83" s="2">
        <f>TREND(Calibration!$A$2:$A$4,Calibration!$C$2:$C$4,E83)</f>
        <v>815.35602249213673</v>
      </c>
      <c r="L83" s="2">
        <f>TREND(Calibration!$A$2:$A$4,Calibration!$D$2:$D$4,G83)</f>
        <v>604.71464528556623</v>
      </c>
    </row>
    <row r="84" spans="1:12" x14ac:dyDescent="0.25">
      <c r="A84">
        <v>410081</v>
      </c>
      <c r="B84">
        <v>15.15400028</v>
      </c>
      <c r="C84">
        <v>0.63990002999999995</v>
      </c>
      <c r="D84">
        <v>1135.3289794899999</v>
      </c>
      <c r="E84">
        <v>2.1984999200000002</v>
      </c>
      <c r="F84">
        <v>638.74200439000003</v>
      </c>
      <c r="G84">
        <v>1.57579994</v>
      </c>
      <c r="H84">
        <v>9.9000003020963209E+37</v>
      </c>
      <c r="J84" s="2">
        <f>TREND(Calibration!$A$2:$A$4,Calibration!$B$2:$B$4,C84)</f>
        <v>426.37122254864209</v>
      </c>
      <c r="K84" s="2">
        <f>TREND(Calibration!$A$2:$A$4,Calibration!$C$2:$C$4,E84)</f>
        <v>871.68773897575807</v>
      </c>
      <c r="L84" s="2">
        <f>TREND(Calibration!$A$2:$A$4,Calibration!$D$2:$D$4,G84)</f>
        <v>605.58362486870681</v>
      </c>
    </row>
    <row r="85" spans="1:12" x14ac:dyDescent="0.25">
      <c r="A85">
        <v>415080</v>
      </c>
      <c r="B85">
        <v>15.12100029</v>
      </c>
      <c r="C85">
        <v>0.63990002999999995</v>
      </c>
      <c r="D85">
        <v>784.47998046999999</v>
      </c>
      <c r="E85">
        <v>2.2142000199999998</v>
      </c>
      <c r="F85">
        <v>1241.6750488299999</v>
      </c>
      <c r="G85">
        <v>1.57579994</v>
      </c>
      <c r="H85">
        <v>1191.7110595700001</v>
      </c>
      <c r="J85" s="2">
        <f>TREND(Calibration!$A$2:$A$4,Calibration!$B$2:$B$4,C85)</f>
        <v>426.37122254864209</v>
      </c>
      <c r="K85" s="2">
        <f>TREND(Calibration!$A$2:$A$4,Calibration!$C$2:$C$4,E85)</f>
        <v>877.98698415319154</v>
      </c>
      <c r="L85" s="2">
        <f>TREND(Calibration!$A$2:$A$4,Calibration!$D$2:$D$4,G85)</f>
        <v>605.58362486870681</v>
      </c>
    </row>
    <row r="86" spans="1:12" x14ac:dyDescent="0.25">
      <c r="A86">
        <v>420080</v>
      </c>
      <c r="B86">
        <v>15.085000040000001</v>
      </c>
      <c r="C86">
        <v>0.63719999999999999</v>
      </c>
      <c r="D86">
        <v>862.20800781000003</v>
      </c>
      <c r="E86">
        <v>2.3815998999999999</v>
      </c>
      <c r="F86">
        <v>9.9000003020963209E+37</v>
      </c>
      <c r="G86">
        <v>1.56939995</v>
      </c>
      <c r="H86">
        <v>1182.6330566399999</v>
      </c>
      <c r="J86" s="2">
        <f>TREND(Calibration!$A$2:$A$4,Calibration!$B$2:$B$4,C86)</f>
        <v>424.71114125771101</v>
      </c>
      <c r="K86" s="2">
        <f>TREND(Calibration!$A$2:$A$4,Calibration!$C$2:$C$4,E86)</f>
        <v>945.15170837742892</v>
      </c>
      <c r="L86" s="2">
        <f>TREND(Calibration!$A$2:$A$4,Calibration!$D$2:$D$4,G86)</f>
        <v>602.93529766605184</v>
      </c>
    </row>
    <row r="87" spans="1:12" x14ac:dyDescent="0.25">
      <c r="A87">
        <v>425081</v>
      </c>
      <c r="B87">
        <v>15.022999759999999</v>
      </c>
      <c r="C87">
        <v>0.62970000999999998</v>
      </c>
      <c r="D87">
        <v>957.09802246000004</v>
      </c>
      <c r="E87">
        <v>2.16829991</v>
      </c>
      <c r="F87">
        <v>9.9000003020963209E+37</v>
      </c>
      <c r="G87">
        <v>1.57529998</v>
      </c>
      <c r="H87">
        <v>9.9000003020963209E+37</v>
      </c>
      <c r="J87" s="2">
        <f>TREND(Calibration!$A$2:$A$4,Calibration!$B$2:$B$4,C87)</f>
        <v>420.09986172334635</v>
      </c>
      <c r="K87" s="2">
        <f>TREND(Calibration!$A$2:$A$4,Calibration!$C$2:$C$4,E87)</f>
        <v>859.57079275561011</v>
      </c>
      <c r="L87" s="2">
        <f>TREND(Calibration!$A$2:$A$4,Calibration!$D$2:$D$4,G87)</f>
        <v>605.37674053478759</v>
      </c>
    </row>
    <row r="88" spans="1:12" x14ac:dyDescent="0.25">
      <c r="A88">
        <v>430080</v>
      </c>
      <c r="B88">
        <v>14.98700047</v>
      </c>
      <c r="C88">
        <v>0.63129997000000004</v>
      </c>
      <c r="D88">
        <v>533.44299316000001</v>
      </c>
      <c r="E88">
        <v>2.4474999899999998</v>
      </c>
      <c r="F88">
        <v>9.9000003020963209E+37</v>
      </c>
      <c r="G88">
        <v>1.5829000499999999</v>
      </c>
      <c r="H88">
        <v>9.9000003020963209E+37</v>
      </c>
      <c r="J88" s="2">
        <f>TREND(Calibration!$A$2:$A$4,Calibration!$B$2:$B$4,C88)</f>
        <v>421.08357807547515</v>
      </c>
      <c r="K88" s="2">
        <f>TREND(Calibration!$A$2:$A$4,Calibration!$C$2:$C$4,E88)</f>
        <v>971.59235678889979</v>
      </c>
      <c r="L88" s="2">
        <f>TREND(Calibration!$A$2:$A$4,Calibration!$D$2:$D$4,G88)</f>
        <v>608.52166296796031</v>
      </c>
    </row>
    <row r="89" spans="1:12" x14ac:dyDescent="0.25">
      <c r="A89">
        <v>435080</v>
      </c>
      <c r="B89">
        <v>14.977000240000001</v>
      </c>
      <c r="C89">
        <v>0.63290000000000002</v>
      </c>
      <c r="D89">
        <v>609.50897216999999</v>
      </c>
      <c r="E89">
        <v>3.1252000299999998</v>
      </c>
      <c r="F89">
        <v>9.9000003020963209E+37</v>
      </c>
      <c r="G89">
        <v>1.5801999600000001</v>
      </c>
      <c r="H89">
        <v>9.9000003020963209E+37</v>
      </c>
      <c r="J89" s="2">
        <f>TREND(Calibration!$A$2:$A$4,Calibration!$B$2:$B$4,C89)</f>
        <v>422.06733746627026</v>
      </c>
      <c r="K89" s="2">
        <f>TREND(Calibration!$A$2:$A$4,Calibration!$C$2:$C$4,E89)</f>
        <v>1243.5013706624738</v>
      </c>
      <c r="L89" s="2">
        <f>TREND(Calibration!$A$2:$A$4,Calibration!$D$2:$D$4,G89)</f>
        <v>607.40436094145468</v>
      </c>
    </row>
    <row r="90" spans="1:12" x14ac:dyDescent="0.25">
      <c r="A90">
        <v>440080</v>
      </c>
      <c r="B90">
        <v>14.92700005</v>
      </c>
      <c r="C90">
        <v>0.62480002999999995</v>
      </c>
      <c r="D90">
        <v>501.95599364999998</v>
      </c>
      <c r="E90">
        <v>1.95009995</v>
      </c>
      <c r="F90">
        <v>1056.92700195</v>
      </c>
      <c r="G90">
        <v>1.58389997</v>
      </c>
      <c r="H90">
        <v>9.9000003020963209E+37</v>
      </c>
      <c r="J90" s="2">
        <f>TREND(Calibration!$A$2:$A$4,Calibration!$B$2:$B$4,C90)</f>
        <v>417.08716737404774</v>
      </c>
      <c r="K90" s="2">
        <f>TREND(Calibration!$A$2:$A$4,Calibration!$C$2:$C$4,E90)</f>
        <v>772.02389523609213</v>
      </c>
      <c r="L90" s="2">
        <f>TREND(Calibration!$A$2:$A$4,Calibration!$D$2:$D$4,G90)</f>
        <v>608.93543163579875</v>
      </c>
    </row>
    <row r="91" spans="1:12" x14ac:dyDescent="0.25">
      <c r="A91">
        <v>445080</v>
      </c>
      <c r="B91">
        <v>14.90799999</v>
      </c>
      <c r="C91">
        <v>0.62540001000000001</v>
      </c>
      <c r="D91">
        <v>474.99499512</v>
      </c>
      <c r="E91">
        <v>2.3269999000000001</v>
      </c>
      <c r="F91">
        <v>9.9000003020963209E+37</v>
      </c>
      <c r="G91">
        <v>1.5872000500000001</v>
      </c>
      <c r="H91">
        <v>9.9000003020963209E+37</v>
      </c>
      <c r="J91" s="2">
        <f>TREND(Calibration!$A$2:$A$4,Calibration!$B$2:$B$4,C91)</f>
        <v>417.4560579319056</v>
      </c>
      <c r="K91" s="2">
        <f>TREND(Calibration!$A$2:$A$4,Calibration!$C$2:$C$4,E91)</f>
        <v>923.24491882272105</v>
      </c>
      <c r="L91" s="2">
        <f>TREND(Calibration!$A$2:$A$4,Calibration!$D$2:$D$4,G91)</f>
        <v>610.30101058747482</v>
      </c>
    </row>
    <row r="92" spans="1:12" x14ac:dyDescent="0.25">
      <c r="A92">
        <v>450080</v>
      </c>
      <c r="B92">
        <v>14.86100006</v>
      </c>
      <c r="C92">
        <v>0.62970000999999998</v>
      </c>
      <c r="D92">
        <v>376.01501465000001</v>
      </c>
      <c r="E92">
        <v>2.4414999499999999</v>
      </c>
      <c r="F92">
        <v>9.9000003020963209E+37</v>
      </c>
      <c r="G92">
        <v>1.5872000500000001</v>
      </c>
      <c r="H92">
        <v>9.9000003020963209E+37</v>
      </c>
      <c r="J92" s="2">
        <f>TREND(Calibration!$A$2:$A$4,Calibration!$B$2:$B$4,C92)</f>
        <v>420.09986172334635</v>
      </c>
      <c r="K92" s="2">
        <f>TREND(Calibration!$A$2:$A$4,Calibration!$C$2:$C$4,E92)</f>
        <v>969.18500122846331</v>
      </c>
      <c r="L92" s="2">
        <f>TREND(Calibration!$A$2:$A$4,Calibration!$D$2:$D$4,G92)</f>
        <v>610.30101058747482</v>
      </c>
    </row>
    <row r="93" spans="1:12" x14ac:dyDescent="0.25">
      <c r="A93">
        <v>455080</v>
      </c>
      <c r="B93">
        <v>14.772999759999999</v>
      </c>
      <c r="C93">
        <v>0.62589996999999997</v>
      </c>
      <c r="D93">
        <v>479.39099120999998</v>
      </c>
      <c r="E93">
        <v>2.4356000400000002</v>
      </c>
      <c r="F93">
        <v>9.9000003020963209E+37</v>
      </c>
      <c r="G93">
        <v>1.58609998</v>
      </c>
      <c r="H93">
        <v>9.9000003020963209E+37</v>
      </c>
      <c r="J93" s="2">
        <f>TREND(Calibration!$A$2:$A$4,Calibration!$B$2:$B$4,C93)</f>
        <v>417.76345238389831</v>
      </c>
      <c r="K93" s="2">
        <f>TREND(Calibration!$A$2:$A$4,Calibration!$C$2:$C$4,E93)</f>
        <v>966.81782015224155</v>
      </c>
      <c r="L93" s="2">
        <f>TREND(Calibration!$A$2:$A$4,Calibration!$D$2:$D$4,G93)</f>
        <v>609.84579967217269</v>
      </c>
    </row>
    <row r="94" spans="1:12" x14ac:dyDescent="0.25">
      <c r="A94">
        <v>460080</v>
      </c>
      <c r="B94">
        <v>14.72099972</v>
      </c>
      <c r="C94">
        <v>0.63620001000000004</v>
      </c>
      <c r="D94">
        <v>370.87600708000002</v>
      </c>
      <c r="E94">
        <v>2.2513999899999999</v>
      </c>
      <c r="F94">
        <v>9.9000003020963209E+37</v>
      </c>
      <c r="G94">
        <v>1.5893000399999999</v>
      </c>
      <c r="H94">
        <v>9.9000003020963209E+37</v>
      </c>
      <c r="J94" s="2">
        <f>TREND(Calibration!$A$2:$A$4,Calibration!$B$2:$B$4,C94)</f>
        <v>424.09630931505922</v>
      </c>
      <c r="K94" s="2">
        <f>TREND(Calibration!$A$2:$A$4,Calibration!$C$2:$C$4,E94)</f>
        <v>892.91247708783339</v>
      </c>
      <c r="L94" s="2">
        <f>TREND(Calibration!$A$2:$A$4,Calibration!$D$2:$D$4,G94)</f>
        <v>611.16999017061528</v>
      </c>
    </row>
    <row r="95" spans="1:12" x14ac:dyDescent="0.25">
      <c r="A95">
        <v>465081</v>
      </c>
      <c r="B95">
        <v>14.66300011</v>
      </c>
      <c r="C95">
        <v>0.63620001000000004</v>
      </c>
      <c r="D95">
        <v>152.22000122</v>
      </c>
      <c r="E95">
        <v>2.1968998900000001</v>
      </c>
      <c r="F95">
        <v>9.9000003020963209E+37</v>
      </c>
      <c r="G95">
        <v>1.5893000399999999</v>
      </c>
      <c r="H95">
        <v>1153.0710449200001</v>
      </c>
      <c r="J95" s="2">
        <f>TREND(Calibration!$A$2:$A$4,Calibration!$B$2:$B$4,C95)</f>
        <v>424.09630931505922</v>
      </c>
      <c r="K95" s="2">
        <f>TREND(Calibration!$A$2:$A$4,Calibration!$C$2:$C$4,E95)</f>
        <v>871.04576973599217</v>
      </c>
      <c r="L95" s="2">
        <f>TREND(Calibration!$A$2:$A$4,Calibration!$D$2:$D$4,G95)</f>
        <v>611.16999017061528</v>
      </c>
    </row>
    <row r="96" spans="1:12" x14ac:dyDescent="0.25">
      <c r="A96">
        <v>470081</v>
      </c>
      <c r="B96">
        <v>14.559000019999999</v>
      </c>
      <c r="C96">
        <v>0.63829999999999998</v>
      </c>
      <c r="D96">
        <v>869.97302246000004</v>
      </c>
      <c r="E96">
        <v>2.89299989</v>
      </c>
      <c r="F96">
        <v>9.9000003020963209E+37</v>
      </c>
      <c r="G96">
        <v>1.5882999900000001</v>
      </c>
      <c r="H96">
        <v>9.9000003020963209E+37</v>
      </c>
      <c r="J96" s="2">
        <f>TREND(Calibration!$A$2:$A$4,Calibration!$B$2:$B$4,C96)</f>
        <v>425.38746315784698</v>
      </c>
      <c r="K96" s="2">
        <f>TREND(Calibration!$A$2:$A$4,Calibration!$C$2:$C$4,E96)</f>
        <v>1150.3372753959222</v>
      </c>
      <c r="L96" s="2">
        <f>TREND(Calibration!$A$2:$A$4,Calibration!$D$2:$D$4,G96)</f>
        <v>610.75616770854663</v>
      </c>
    </row>
    <row r="97" spans="1:12" x14ac:dyDescent="0.25">
      <c r="A97">
        <v>475080</v>
      </c>
      <c r="B97">
        <v>14.5</v>
      </c>
      <c r="C97">
        <v>0.63779998000000004</v>
      </c>
      <c r="D97">
        <v>578.66198729999996</v>
      </c>
      <c r="E97">
        <v>2.7272000300000001</v>
      </c>
      <c r="F97">
        <v>9.9000003020963209E+37</v>
      </c>
      <c r="G97">
        <v>1.5834000100000001</v>
      </c>
      <c r="H97">
        <v>9.9000003020963209E+37</v>
      </c>
      <c r="J97" s="2">
        <f>TREND(Calibration!$A$2:$A$4,Calibration!$B$2:$B$4,C97)</f>
        <v>425.08003181556882</v>
      </c>
      <c r="K97" s="2">
        <f>TREND(Calibration!$A$2:$A$4,Calibration!$C$2:$C$4,E97)</f>
        <v>1083.8145163992183</v>
      </c>
      <c r="L97" s="2">
        <f>TREND(Calibration!$A$2:$A$4,Calibration!$D$2:$D$4,G97)</f>
        <v>608.72854730187964</v>
      </c>
    </row>
    <row r="98" spans="1:12" x14ac:dyDescent="0.25">
      <c r="A98">
        <v>480081</v>
      </c>
      <c r="B98">
        <v>14.49400043</v>
      </c>
      <c r="C98">
        <v>0.63889998000000003</v>
      </c>
      <c r="D98">
        <v>487.04501342999998</v>
      </c>
      <c r="E98">
        <v>2.4604001000000002</v>
      </c>
      <c r="F98">
        <v>9.9000003020963209E+37</v>
      </c>
      <c r="G98">
        <v>1.56500006</v>
      </c>
      <c r="H98">
        <v>1073.14001465</v>
      </c>
      <c r="J98" s="2">
        <f>TREND(Calibration!$A$2:$A$4,Calibration!$B$2:$B$4,C98)</f>
        <v>425.75635371570485</v>
      </c>
      <c r="K98" s="2">
        <f>TREND(Calibration!$A$2:$A$4,Calibration!$C$2:$C$4,E98)</f>
        <v>976.76818087319634</v>
      </c>
      <c r="L98" s="2">
        <f>TREND(Calibration!$A$2:$A$4,Calibration!$D$2:$D$4,G98)</f>
        <v>601.11461538753429</v>
      </c>
    </row>
    <row r="99" spans="1:12" x14ac:dyDescent="0.25">
      <c r="A99">
        <v>485078</v>
      </c>
      <c r="B99">
        <v>14.40999985</v>
      </c>
      <c r="C99">
        <v>0.63510001000000005</v>
      </c>
      <c r="D99">
        <v>387.63000488</v>
      </c>
      <c r="E99">
        <v>2.1212999799999999</v>
      </c>
      <c r="F99">
        <v>9.9000003020963209E+37</v>
      </c>
      <c r="G99">
        <v>1.5801999600000001</v>
      </c>
      <c r="H99">
        <v>9.9000003020963209E+37</v>
      </c>
      <c r="J99" s="2">
        <f>TREND(Calibration!$A$2:$A$4,Calibration!$B$2:$B$4,C99)</f>
        <v>423.41998741492318</v>
      </c>
      <c r="K99" s="2">
        <f>TREND(Calibration!$A$2:$A$4,Calibration!$C$2:$C$4,E99)</f>
        <v>840.71332800110451</v>
      </c>
      <c r="L99" s="2">
        <f>TREND(Calibration!$A$2:$A$4,Calibration!$D$2:$D$4,G99)</f>
        <v>607.40436094145468</v>
      </c>
    </row>
    <row r="100" spans="1:12" x14ac:dyDescent="0.25">
      <c r="A100">
        <v>490091</v>
      </c>
      <c r="B100">
        <v>14.41300011</v>
      </c>
      <c r="C100">
        <v>0.63129997000000004</v>
      </c>
      <c r="D100">
        <v>926.59301758000004</v>
      </c>
      <c r="E100">
        <v>2.4296000000000002</v>
      </c>
      <c r="F100">
        <v>9.9000003020963209E+37</v>
      </c>
      <c r="G100">
        <v>1.59200001</v>
      </c>
      <c r="H100">
        <v>9.9000003020963209E+37</v>
      </c>
      <c r="J100" s="2">
        <f>TREND(Calibration!$A$2:$A$4,Calibration!$B$2:$B$4,C100)</f>
        <v>421.08357807547515</v>
      </c>
      <c r="K100" s="2">
        <f>TREND(Calibration!$A$2:$A$4,Calibration!$C$2:$C$4,E100)</f>
        <v>964.41046459180507</v>
      </c>
      <c r="L100" s="2">
        <f>TREND(Calibration!$A$2:$A$4,Calibration!$D$2:$D$4,G100)</f>
        <v>612.28724254090844</v>
      </c>
    </row>
    <row r="101" spans="1:12" x14ac:dyDescent="0.25">
      <c r="A101">
        <v>495080</v>
      </c>
      <c r="B101">
        <v>14.44200039</v>
      </c>
      <c r="C101">
        <v>0.63940001000000002</v>
      </c>
      <c r="D101">
        <v>4.8140001300000002</v>
      </c>
      <c r="E101">
        <v>2.35570002</v>
      </c>
      <c r="F101">
        <v>9.9000003020963209E+37</v>
      </c>
      <c r="G101">
        <v>1.5915000399999999</v>
      </c>
      <c r="H101">
        <v>915.44500731999995</v>
      </c>
      <c r="J101" s="2">
        <f>TREND(Calibration!$A$2:$A$4,Calibration!$B$2:$B$4,C101)</f>
        <v>426.06379120636393</v>
      </c>
      <c r="K101" s="2">
        <f>TREND(Calibration!$A$2:$A$4,Calibration!$C$2:$C$4,E101)</f>
        <v>934.76007429954996</v>
      </c>
      <c r="L101" s="2">
        <f>TREND(Calibration!$A$2:$A$4,Calibration!$D$2:$D$4,G101)</f>
        <v>612.08035406897147</v>
      </c>
    </row>
    <row r="102" spans="1:12" x14ac:dyDescent="0.25">
      <c r="A102">
        <v>500078</v>
      </c>
      <c r="B102">
        <v>14.39299965</v>
      </c>
      <c r="C102">
        <v>0.64099996999999997</v>
      </c>
      <c r="D102">
        <v>679.38800048999997</v>
      </c>
      <c r="E102">
        <v>2.3092000499999998</v>
      </c>
      <c r="F102">
        <v>9.9000003020963209E+37</v>
      </c>
      <c r="G102">
        <v>1.59099996</v>
      </c>
      <c r="H102">
        <v>9.9000003020963209E+37</v>
      </c>
      <c r="J102" s="2">
        <f>TREND(Calibration!$A$2:$A$4,Calibration!$B$2:$B$4,C102)</f>
        <v>427.04750755849267</v>
      </c>
      <c r="K102" s="2">
        <f>TREND(Calibration!$A$2:$A$4,Calibration!$C$2:$C$4,E102)</f>
        <v>916.10320512207318</v>
      </c>
      <c r="L102" s="2">
        <f>TREND(Calibration!$A$2:$A$4,Calibration!$D$2:$D$4,G102)</f>
        <v>611.87342007883979</v>
      </c>
    </row>
    <row r="103" spans="1:12" x14ac:dyDescent="0.25">
      <c r="A103">
        <v>505079</v>
      </c>
      <c r="B103">
        <v>14.37699986</v>
      </c>
      <c r="C103">
        <v>0.63290000000000002</v>
      </c>
      <c r="D103">
        <v>9.9000003020963209E+37</v>
      </c>
      <c r="E103">
        <v>2.9863998899999999</v>
      </c>
      <c r="F103">
        <v>9.9000003020963209E+37</v>
      </c>
      <c r="G103">
        <v>1.59099996</v>
      </c>
      <c r="H103">
        <v>9.9000003020963209E+37</v>
      </c>
      <c r="J103" s="2">
        <f>TREND(Calibration!$A$2:$A$4,Calibration!$B$2:$B$4,C103)</f>
        <v>422.06733746627026</v>
      </c>
      <c r="K103" s="2">
        <f>TREND(Calibration!$A$2:$A$4,Calibration!$C$2:$C$4,E103)</f>
        <v>1187.8115271250381</v>
      </c>
      <c r="L103" s="2">
        <f>TREND(Calibration!$A$2:$A$4,Calibration!$D$2:$D$4,G103)</f>
        <v>611.87342007883979</v>
      </c>
    </row>
    <row r="104" spans="1:12" x14ac:dyDescent="0.25">
      <c r="A104">
        <v>510078</v>
      </c>
      <c r="B104">
        <v>14.373999599999999</v>
      </c>
      <c r="C104">
        <v>0.63990002999999995</v>
      </c>
      <c r="D104">
        <v>550.46099853999999</v>
      </c>
      <c r="E104">
        <v>2.3383998899999998</v>
      </c>
      <c r="F104">
        <v>9.9000003020963209E+37</v>
      </c>
      <c r="G104">
        <v>1.5887999500000001</v>
      </c>
      <c r="H104">
        <v>1068.4720459</v>
      </c>
      <c r="J104" s="2">
        <f>TREND(Calibration!$A$2:$A$4,Calibration!$B$2:$B$4,C104)</f>
        <v>426.37122254864209</v>
      </c>
      <c r="K104" s="2">
        <f>TREND(Calibration!$A$2:$A$4,Calibration!$C$2:$C$4,E104)</f>
        <v>927.81885988235047</v>
      </c>
      <c r="L104" s="2">
        <f>TREND(Calibration!$A$2:$A$4,Calibration!$D$2:$D$4,G104)</f>
        <v>610.96305204246585</v>
      </c>
    </row>
    <row r="105" spans="1:12" x14ac:dyDescent="0.25">
      <c r="A105">
        <v>515079</v>
      </c>
      <c r="B105">
        <v>14.36100006</v>
      </c>
      <c r="C105">
        <v>0.63990002999999995</v>
      </c>
      <c r="D105">
        <v>1328.55895996</v>
      </c>
      <c r="E105">
        <v>2.3426999999999998</v>
      </c>
      <c r="F105">
        <v>9.9000003020963209E+37</v>
      </c>
      <c r="G105">
        <v>1.59099996</v>
      </c>
      <c r="H105">
        <v>9.9000003020963209E+37</v>
      </c>
      <c r="J105" s="2">
        <f>TREND(Calibration!$A$2:$A$4,Calibration!$B$2:$B$4,C105)</f>
        <v>426.37122254864209</v>
      </c>
      <c r="K105" s="2">
        <f>TREND(Calibration!$A$2:$A$4,Calibration!$C$2:$C$4,E105)</f>
        <v>929.54416400015441</v>
      </c>
      <c r="L105" s="2">
        <f>TREND(Calibration!$A$2:$A$4,Calibration!$D$2:$D$4,G105)</f>
        <v>611.87342007883979</v>
      </c>
    </row>
    <row r="106" spans="1:12" x14ac:dyDescent="0.25">
      <c r="A106">
        <v>520079</v>
      </c>
      <c r="B106">
        <v>14.289999959999999</v>
      </c>
      <c r="C106">
        <v>0.64160001</v>
      </c>
      <c r="D106">
        <v>9.9000003020963209E+37</v>
      </c>
      <c r="E106">
        <v>2.1607000799999998</v>
      </c>
      <c r="F106">
        <v>921.65899658000001</v>
      </c>
      <c r="G106">
        <v>1.5893000399999999</v>
      </c>
      <c r="H106">
        <v>9.9000003020963209E+37</v>
      </c>
      <c r="J106" s="2">
        <f>TREND(Calibration!$A$2:$A$4,Calibration!$B$2:$B$4,C106)</f>
        <v>427.41643500663594</v>
      </c>
      <c r="K106" s="2">
        <f>TREND(Calibration!$A$2:$A$4,Calibration!$C$2:$C$4,E106)</f>
        <v>856.52156424898817</v>
      </c>
      <c r="L106" s="2">
        <f>TREND(Calibration!$A$2:$A$4,Calibration!$D$2:$D$4,G106)</f>
        <v>611.16999017061528</v>
      </c>
    </row>
    <row r="107" spans="1:12" x14ac:dyDescent="0.25">
      <c r="A107">
        <v>525078</v>
      </c>
      <c r="B107">
        <v>14.225000380000001</v>
      </c>
      <c r="C107">
        <v>0.64370000000000005</v>
      </c>
      <c r="D107">
        <v>754.28900146000001</v>
      </c>
      <c r="E107">
        <v>2.2681999199999998</v>
      </c>
      <c r="F107">
        <v>1021.29498291</v>
      </c>
      <c r="G107">
        <v>1.6093000200000001</v>
      </c>
      <c r="H107">
        <v>9.9000003020963209E+37</v>
      </c>
      <c r="J107" s="2">
        <f>TREND(Calibration!$A$2:$A$4,Calibration!$B$2:$B$4,C107)</f>
        <v>428.70758884942381</v>
      </c>
      <c r="K107" s="2">
        <f>TREND(Calibration!$A$2:$A$4,Calibration!$C$2:$C$4,E107)</f>
        <v>899.65299963442362</v>
      </c>
      <c r="L107" s="2">
        <f>TREND(Calibration!$A$2:$A$4,Calibration!$D$2:$D$4,G107)</f>
        <v>619.44601733418199</v>
      </c>
    </row>
    <row r="108" spans="1:12" x14ac:dyDescent="0.25">
      <c r="A108">
        <v>530092</v>
      </c>
      <c r="B108">
        <v>14.19200039</v>
      </c>
      <c r="C108">
        <v>0.64700000999999996</v>
      </c>
      <c r="D108">
        <v>864.03802489999998</v>
      </c>
      <c r="E108">
        <v>2.5408999900000002</v>
      </c>
      <c r="F108">
        <v>9.9000003020963209E+37</v>
      </c>
      <c r="G108">
        <v>1.60720003</v>
      </c>
      <c r="H108">
        <v>9.9000003020963209E+37</v>
      </c>
      <c r="J108" s="2">
        <f>TREND(Calibration!$A$2:$A$4,Calibration!$B$2:$B$4,C108)</f>
        <v>430.73656069821271</v>
      </c>
      <c r="K108" s="2">
        <f>TREND(Calibration!$A$2:$A$4,Calibration!$C$2:$C$4,E108)</f>
        <v>1009.0666085180156</v>
      </c>
      <c r="L108" s="2">
        <f>TREND(Calibration!$A$2:$A$4,Calibration!$D$2:$D$4,G108)</f>
        <v>618.57703775104142</v>
      </c>
    </row>
    <row r="109" spans="1:12" x14ac:dyDescent="0.25">
      <c r="A109">
        <v>535079</v>
      </c>
      <c r="B109">
        <v>14.13700008</v>
      </c>
      <c r="C109">
        <v>0.63779998000000004</v>
      </c>
      <c r="D109">
        <v>9.9000003020963209E+37</v>
      </c>
      <c r="E109">
        <v>2.8503000699999999</v>
      </c>
      <c r="F109">
        <v>952.61700439000003</v>
      </c>
      <c r="G109">
        <v>1.6050000200000001</v>
      </c>
      <c r="H109">
        <v>9.9000003020963209E+37</v>
      </c>
      <c r="J109" s="2">
        <f>TREND(Calibration!$A$2:$A$4,Calibration!$B$2:$B$4,C109)</f>
        <v>425.08003181556882</v>
      </c>
      <c r="K109" s="2">
        <f>TREND(Calibration!$A$2:$A$4,Calibration!$C$2:$C$4,E109)</f>
        <v>1133.2051147592206</v>
      </c>
      <c r="L109" s="2">
        <f>TREND(Calibration!$A$2:$A$4,Calibration!$D$2:$D$4,G109)</f>
        <v>617.66666971466759</v>
      </c>
    </row>
    <row r="110" spans="1:12" x14ac:dyDescent="0.25">
      <c r="A110">
        <v>540172</v>
      </c>
      <c r="B110">
        <v>14.13399982</v>
      </c>
      <c r="C110">
        <v>0.64319998</v>
      </c>
      <c r="D110">
        <v>390.82299805000002</v>
      </c>
      <c r="E110">
        <v>3.32019997</v>
      </c>
      <c r="F110">
        <v>9.9000003020963209E+37</v>
      </c>
      <c r="G110">
        <v>1.61689997</v>
      </c>
      <c r="H110">
        <v>9.9000003020963209E+37</v>
      </c>
      <c r="J110" s="2">
        <f>TREND(Calibration!$A$2:$A$4,Calibration!$B$2:$B$4,C110)</f>
        <v>428.40015750714559</v>
      </c>
      <c r="K110" s="2">
        <f>TREND(Calibration!$A$2:$A$4,Calibration!$C$2:$C$4,E110)</f>
        <v>1321.7398807130357</v>
      </c>
      <c r="L110" s="2">
        <f>TREND(Calibration!$A$2:$A$4,Calibration!$D$2:$D$4,G110)</f>
        <v>622.59089011114213</v>
      </c>
    </row>
    <row r="111" spans="1:12" x14ac:dyDescent="0.25">
      <c r="A111">
        <v>545079</v>
      </c>
      <c r="B111">
        <v>14.09200001</v>
      </c>
      <c r="C111">
        <v>0.64209998000000001</v>
      </c>
      <c r="D111">
        <v>796.18902588000003</v>
      </c>
      <c r="E111">
        <v>2.56200004</v>
      </c>
      <c r="F111">
        <v>9.9000003020963209E+37</v>
      </c>
      <c r="G111">
        <v>1.6184999900000001</v>
      </c>
      <c r="H111">
        <v>1163.6600341799999</v>
      </c>
      <c r="J111" s="2">
        <f>TREND(Calibration!$A$2:$A$4,Calibration!$B$2:$B$4,C111)</f>
        <v>427.72383560700962</v>
      </c>
      <c r="K111" s="2">
        <f>TREND(Calibration!$A$2:$A$4,Calibration!$C$2:$C$4,E111)</f>
        <v>1017.5324391946422</v>
      </c>
      <c r="L111" s="2">
        <f>TREND(Calibration!$A$2:$A$4,Calibration!$D$2:$D$4,G111)</f>
        <v>623.25298122234574</v>
      </c>
    </row>
    <row r="112" spans="1:12" x14ac:dyDescent="0.25">
      <c r="A112">
        <v>550080</v>
      </c>
      <c r="B112">
        <v>14.06200027</v>
      </c>
      <c r="C112">
        <v>0.63719999999999999</v>
      </c>
      <c r="D112">
        <v>9.9000003020963209E+37</v>
      </c>
      <c r="E112">
        <v>2.5662999200000001</v>
      </c>
      <c r="F112">
        <v>9.9000003020963209E+37</v>
      </c>
      <c r="G112">
        <v>1.5995999599999999</v>
      </c>
      <c r="H112">
        <v>9.9000003020963209E+37</v>
      </c>
      <c r="J112" s="2">
        <f>TREND(Calibration!$A$2:$A$4,Calibration!$B$2:$B$4,C112)</f>
        <v>424.71114125771101</v>
      </c>
      <c r="K112" s="2">
        <f>TREND(Calibration!$A$2:$A$4,Calibration!$C$2:$C$4,E112)</f>
        <v>1019.2576510310982</v>
      </c>
      <c r="L112" s="2">
        <f>TREND(Calibration!$A$2:$A$4,Calibration!$D$2:$D$4,G112)</f>
        <v>615.43211531786858</v>
      </c>
    </row>
    <row r="113" spans="1:12" x14ac:dyDescent="0.25">
      <c r="A113">
        <v>555079</v>
      </c>
      <c r="B113">
        <v>14.13099957</v>
      </c>
      <c r="C113">
        <v>0.64480000999999998</v>
      </c>
      <c r="D113">
        <v>400.35101318</v>
      </c>
      <c r="E113">
        <v>3.49950004</v>
      </c>
      <c r="F113">
        <v>9.9000003020963209E+37</v>
      </c>
      <c r="G113">
        <v>1.59309995</v>
      </c>
      <c r="H113">
        <v>997.48199463000003</v>
      </c>
      <c r="J113" s="2">
        <f>TREND(Calibration!$A$2:$A$4,Calibration!$B$2:$B$4,C113)</f>
        <v>429.38391689794071</v>
      </c>
      <c r="K113" s="2">
        <f>TREND(Calibration!$A$2:$A$4,Calibration!$C$2:$C$4,E113)</f>
        <v>1393.6792378675118</v>
      </c>
      <c r="L113" s="2">
        <f>TREND(Calibration!$A$2:$A$4,Calibration!$D$2:$D$4,G113)</f>
        <v>612.74239966198024</v>
      </c>
    </row>
    <row r="114" spans="1:12" x14ac:dyDescent="0.25">
      <c r="A114">
        <v>560080</v>
      </c>
      <c r="B114">
        <v>14.04300022</v>
      </c>
      <c r="C114">
        <v>0.64480000999999998</v>
      </c>
      <c r="D114">
        <v>9.9000003020963209E+37</v>
      </c>
      <c r="E114">
        <v>2.9848001000000002</v>
      </c>
      <c r="F114">
        <v>9.9000003020963209E+37</v>
      </c>
      <c r="G114">
        <v>1.5791000100000001</v>
      </c>
      <c r="H114">
        <v>9.9000003020963209E+37</v>
      </c>
      <c r="J114" s="2">
        <f>TREND(Calibration!$A$2:$A$4,Calibration!$B$2:$B$4,C114)</f>
        <v>429.38391689794071</v>
      </c>
      <c r="K114" s="2">
        <f>TREND(Calibration!$A$2:$A$4,Calibration!$C$2:$C$4,E114)</f>
        <v>1187.1696541788526</v>
      </c>
      <c r="L114" s="2">
        <f>TREND(Calibration!$A$2:$A$4,Calibration!$D$2:$D$4,G114)</f>
        <v>606.94919968236513</v>
      </c>
    </row>
    <row r="115" spans="1:12" x14ac:dyDescent="0.25">
      <c r="A115">
        <v>565091</v>
      </c>
      <c r="B115">
        <v>14.07499981</v>
      </c>
      <c r="C115">
        <v>0.64590000999999997</v>
      </c>
      <c r="D115">
        <v>911.89697265999996</v>
      </c>
      <c r="E115">
        <v>2.4560999899999998</v>
      </c>
      <c r="F115">
        <v>9.9000003020963209E+37</v>
      </c>
      <c r="G115">
        <v>1.58070004</v>
      </c>
      <c r="H115">
        <v>1173.12597656</v>
      </c>
      <c r="J115" s="2">
        <f>TREND(Calibration!$A$2:$A$4,Calibration!$B$2:$B$4,C115)</f>
        <v>430.06023879807668</v>
      </c>
      <c r="K115" s="2">
        <f>TREND(Calibration!$A$2:$A$4,Calibration!$C$2:$C$4,E115)</f>
        <v>975.04287675539217</v>
      </c>
      <c r="L115" s="2">
        <f>TREND(Calibration!$A$2:$A$4,Calibration!$D$2:$D$4,G115)</f>
        <v>607.61129493158649</v>
      </c>
    </row>
    <row r="116" spans="1:12" x14ac:dyDescent="0.25">
      <c r="A116">
        <v>570080</v>
      </c>
      <c r="B116">
        <v>14.02999973</v>
      </c>
      <c r="C116">
        <v>0.63940001000000002</v>
      </c>
      <c r="D116">
        <v>1176.5909423799999</v>
      </c>
      <c r="E116">
        <v>1.99269998</v>
      </c>
      <c r="F116">
        <v>985.77197265999996</v>
      </c>
      <c r="G116">
        <v>1.5709999800000001</v>
      </c>
      <c r="H116">
        <v>9.9000003020963209E+37</v>
      </c>
      <c r="J116" s="2">
        <f>TREND(Calibration!$A$2:$A$4,Calibration!$B$2:$B$4,C116)</f>
        <v>426.06379120636393</v>
      </c>
      <c r="K116" s="2">
        <f>TREND(Calibration!$A$2:$A$4,Calibration!$C$2:$C$4,E116)</f>
        <v>789.11601780448484</v>
      </c>
      <c r="L116" s="2">
        <f>TREND(Calibration!$A$2:$A$4,Calibration!$D$2:$D$4,G116)</f>
        <v>603.59739291527319</v>
      </c>
    </row>
    <row r="117" spans="1:12" x14ac:dyDescent="0.25">
      <c r="A117">
        <v>575080</v>
      </c>
      <c r="B117">
        <v>14.09200001</v>
      </c>
      <c r="C117">
        <v>0.64639997000000005</v>
      </c>
      <c r="D117">
        <v>568.28302001999998</v>
      </c>
      <c r="E117">
        <v>2.2130999600000001</v>
      </c>
      <c r="F117">
        <v>1329.56604004</v>
      </c>
      <c r="G117">
        <v>1.5726000099999999</v>
      </c>
      <c r="H117">
        <v>9.9000003020963209E+37</v>
      </c>
      <c r="J117" s="2">
        <f>TREND(Calibration!$A$2:$A$4,Calibration!$B$2:$B$4,C117)</f>
        <v>430.3676332500695</v>
      </c>
      <c r="K117" s="2">
        <f>TREND(Calibration!$A$2:$A$4,Calibration!$C$2:$C$4,E117)</f>
        <v>877.54561450268693</v>
      </c>
      <c r="L117" s="2">
        <f>TREND(Calibration!$A$2:$A$4,Calibration!$D$2:$D$4,G117)</f>
        <v>604.25948816449443</v>
      </c>
    </row>
    <row r="118" spans="1:12" x14ac:dyDescent="0.25">
      <c r="A118">
        <v>580080</v>
      </c>
      <c r="B118">
        <v>14.118000029999999</v>
      </c>
      <c r="C118">
        <v>0.65289998000000005</v>
      </c>
      <c r="D118">
        <v>403.02398682</v>
      </c>
      <c r="E118">
        <v>2.0618998999999998</v>
      </c>
      <c r="F118">
        <v>9.9000003020963209E+37</v>
      </c>
      <c r="G118">
        <v>1.58449996</v>
      </c>
      <c r="H118">
        <v>824.06097411999997</v>
      </c>
      <c r="J118" s="2">
        <f>TREND(Calibration!$A$2:$A$4,Calibration!$B$2:$B$4,C118)</f>
        <v>434.36408699016317</v>
      </c>
      <c r="K118" s="2">
        <f>TREND(Calibration!$A$2:$A$4,Calibration!$C$2:$C$4,E118)</f>
        <v>816.8806347393313</v>
      </c>
      <c r="L118" s="2">
        <f>TREND(Calibration!$A$2:$A$4,Calibration!$D$2:$D$4,G118)</f>
        <v>609.18370856096908</v>
      </c>
    </row>
    <row r="119" spans="1:12" x14ac:dyDescent="0.25">
      <c r="A119">
        <v>585080</v>
      </c>
      <c r="B119">
        <v>14.147000309999999</v>
      </c>
      <c r="C119">
        <v>0.65020001000000005</v>
      </c>
      <c r="D119">
        <v>950.80200194999998</v>
      </c>
      <c r="E119">
        <v>2.2709000100000001</v>
      </c>
      <c r="F119">
        <v>9.9000003020963209E+37</v>
      </c>
      <c r="G119">
        <v>1.58070004</v>
      </c>
      <c r="H119">
        <v>1328.5389404299999</v>
      </c>
      <c r="J119" s="2">
        <f>TREND(Calibration!$A$2:$A$4,Calibration!$B$2:$B$4,C119)</f>
        <v>432.70404258951754</v>
      </c>
      <c r="K119" s="2">
        <f>TREND(Calibration!$A$2:$A$4,Calibration!$C$2:$C$4,E119)</f>
        <v>900.73633852469425</v>
      </c>
      <c r="L119" s="2">
        <f>TREND(Calibration!$A$2:$A$4,Calibration!$D$2:$D$4,G119)</f>
        <v>607.61129493158649</v>
      </c>
    </row>
    <row r="120" spans="1:12" x14ac:dyDescent="0.25">
      <c r="A120">
        <v>590080</v>
      </c>
      <c r="B120">
        <v>14.18599987</v>
      </c>
      <c r="C120">
        <v>0.65339999999999998</v>
      </c>
      <c r="D120">
        <v>959.00402831999997</v>
      </c>
      <c r="E120">
        <v>2.08730006</v>
      </c>
      <c r="F120">
        <v>9.9000003020963209E+37</v>
      </c>
      <c r="G120">
        <v>1.5785000300000001</v>
      </c>
      <c r="H120">
        <v>9.9000003020963209E+37</v>
      </c>
      <c r="J120" s="2">
        <f>TREND(Calibration!$A$2:$A$4,Calibration!$B$2:$B$4,C120)</f>
        <v>434.67151833244134</v>
      </c>
      <c r="K120" s="2">
        <f>TREND(Calibration!$A$2:$A$4,Calibration!$C$2:$C$4,E120)</f>
        <v>827.07176953376199</v>
      </c>
      <c r="L120" s="2">
        <f>TREND(Calibration!$A$2:$A$4,Calibration!$D$2:$D$4,G120)</f>
        <v>606.70092689521255</v>
      </c>
    </row>
    <row r="121" spans="1:12" x14ac:dyDescent="0.25">
      <c r="A121">
        <v>595080</v>
      </c>
      <c r="B121">
        <v>14.23799992</v>
      </c>
      <c r="C121">
        <v>0.65289998000000005</v>
      </c>
      <c r="D121">
        <v>678.43200683999999</v>
      </c>
      <c r="E121">
        <v>2.1989998800000001</v>
      </c>
      <c r="F121">
        <v>9.9000003020963209E+37</v>
      </c>
      <c r="G121">
        <v>1.59200001</v>
      </c>
      <c r="H121">
        <v>9.9000003020963209E+37</v>
      </c>
      <c r="J121" s="2">
        <f>TREND(Calibration!$A$2:$A$4,Calibration!$B$2:$B$4,C121)</f>
        <v>434.36408699016317</v>
      </c>
      <c r="K121" s="2">
        <f>TREND(Calibration!$A$2:$A$4,Calibration!$C$2:$C$4,E121)</f>
        <v>871.88833455278689</v>
      </c>
      <c r="L121" s="2">
        <f>TREND(Calibration!$A$2:$A$4,Calibration!$D$2:$D$4,G121)</f>
        <v>612.28724254090844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104</v>
      </c>
      <c r="B2">
        <v>14.29899979</v>
      </c>
      <c r="C2">
        <v>0.64639997000000005</v>
      </c>
      <c r="D2">
        <v>9.9000003020963209E+37</v>
      </c>
      <c r="E2">
        <v>2.0748000100000001</v>
      </c>
      <c r="F2">
        <v>9.9000003020963209E+37</v>
      </c>
      <c r="G2">
        <v>1.59529996</v>
      </c>
      <c r="H2">
        <v>9.9000003020963209E+37</v>
      </c>
      <c r="J2" s="2">
        <f>TREND(Calibration!$A$2:$A$4,Calibration!$B$2:$B$4,C2)</f>
        <v>430.3676332500695</v>
      </c>
      <c r="K2" s="2">
        <f>TREND(Calibration!$A$2:$A$4,Calibration!$C$2:$C$4,E2)</f>
        <v>822.05645882362785</v>
      </c>
      <c r="L2" s="2">
        <f>TREND(Calibration!$A$2:$A$4,Calibration!$D$2:$D$4,G2)</f>
        <v>613.65276769835418</v>
      </c>
      <c r="N2" s="2">
        <f>AVERAGE(J2:J121)</f>
        <v>428.38889387826362</v>
      </c>
    </row>
    <row r="3" spans="1:14" x14ac:dyDescent="0.25">
      <c r="A3">
        <v>5078</v>
      </c>
      <c r="B3">
        <v>14.35400009</v>
      </c>
      <c r="C3">
        <v>0.64209998000000001</v>
      </c>
      <c r="D3">
        <v>798.95202637</v>
      </c>
      <c r="E3">
        <v>2.0208001100000001</v>
      </c>
      <c r="F3">
        <v>1108.0860595700001</v>
      </c>
      <c r="G3">
        <v>1.59370005</v>
      </c>
      <c r="H3">
        <v>9.9000003020963209E+37</v>
      </c>
      <c r="J3" s="2">
        <f>TREND(Calibration!$A$2:$A$4,Calibration!$B$2:$B$4,C3)</f>
        <v>427.72383560700962</v>
      </c>
      <c r="K3" s="2">
        <f>TREND(Calibration!$A$2:$A$4,Calibration!$C$2:$C$4,E3)</f>
        <v>800.39044334239577</v>
      </c>
      <c r="L3" s="2">
        <f>TREND(Calibration!$A$2:$A$4,Calibration!$D$2:$D$4,G3)</f>
        <v>612.99072210534553</v>
      </c>
    </row>
    <row r="4" spans="1:14" x14ac:dyDescent="0.25">
      <c r="A4">
        <v>10078</v>
      </c>
      <c r="B4">
        <v>14.48400021</v>
      </c>
      <c r="C4">
        <v>0.65130001000000004</v>
      </c>
      <c r="D4">
        <v>254.96600341999999</v>
      </c>
      <c r="E4">
        <v>1.9490000000000001</v>
      </c>
      <c r="F4">
        <v>9.9000003020963209E+37</v>
      </c>
      <c r="G4">
        <v>1.6017999599999999</v>
      </c>
      <c r="H4">
        <v>943.34301758000004</v>
      </c>
      <c r="J4" s="2">
        <f>TREND(Calibration!$A$2:$A$4,Calibration!$B$2:$B$4,C4)</f>
        <v>433.38036448965352</v>
      </c>
      <c r="K4" s="2">
        <f>TREND(Calibration!$A$2:$A$4,Calibration!$C$2:$C$4,E4)</f>
        <v>771.58256972014522</v>
      </c>
      <c r="L4" s="2">
        <f>TREND(Calibration!$A$2:$A$4,Calibration!$D$2:$D$4,G4)</f>
        <v>616.34247921622477</v>
      </c>
    </row>
    <row r="5" spans="1:14" x14ac:dyDescent="0.25">
      <c r="A5">
        <v>15080</v>
      </c>
      <c r="B5">
        <v>14.54300022</v>
      </c>
      <c r="C5">
        <v>0.64749997999999997</v>
      </c>
      <c r="D5">
        <v>774.57897949000005</v>
      </c>
      <c r="E5">
        <v>2.0018999599999998</v>
      </c>
      <c r="F5">
        <v>9.9000003020963209E+37</v>
      </c>
      <c r="G5">
        <v>1.6038999599999999</v>
      </c>
      <c r="H5">
        <v>1300.6440429700001</v>
      </c>
      <c r="J5" s="2">
        <f>TREND(Calibration!$A$2:$A$4,Calibration!$B$2:$B$4,C5)</f>
        <v>431.04396129858634</v>
      </c>
      <c r="K5" s="2">
        <f>TREND(Calibration!$A$2:$A$4,Calibration!$C$2:$C$4,E5)</f>
        <v>792.80726369766285</v>
      </c>
      <c r="L5" s="2">
        <f>TREND(Calibration!$A$2:$A$4,Calibration!$D$2:$D$4,G5)</f>
        <v>617.21146293738298</v>
      </c>
    </row>
    <row r="6" spans="1:14" x14ac:dyDescent="0.25">
      <c r="A6">
        <v>20085</v>
      </c>
      <c r="B6">
        <v>14.61699963</v>
      </c>
      <c r="C6">
        <v>0.63990002999999995</v>
      </c>
      <c r="D6">
        <v>9.9000003020963209E+37</v>
      </c>
      <c r="E6">
        <v>1.81889999</v>
      </c>
      <c r="F6">
        <v>1014.54199219</v>
      </c>
      <c r="G6">
        <v>1.58389997</v>
      </c>
      <c r="H6">
        <v>9.9000003020963209E+37</v>
      </c>
      <c r="J6" s="2">
        <f>TREND(Calibration!$A$2:$A$4,Calibration!$B$2:$B$4,C6)</f>
        <v>426.37122254864209</v>
      </c>
      <c r="K6" s="2">
        <f>TREND(Calibration!$A$2:$A$4,Calibration!$C$2:$C$4,E6)</f>
        <v>719.38342063341634</v>
      </c>
      <c r="L6" s="2">
        <f>TREND(Calibration!$A$2:$A$4,Calibration!$D$2:$D$4,G6)</f>
        <v>608.93543163579875</v>
      </c>
    </row>
    <row r="7" spans="1:14" x14ac:dyDescent="0.25">
      <c r="A7">
        <v>25081</v>
      </c>
      <c r="B7">
        <v>14.69799995</v>
      </c>
      <c r="C7">
        <v>0.64800000000000002</v>
      </c>
      <c r="D7">
        <v>568.22802734000004</v>
      </c>
      <c r="E7">
        <v>1.81719995</v>
      </c>
      <c r="F7">
        <v>9.9000003020963209E+37</v>
      </c>
      <c r="G7">
        <v>1.58990002</v>
      </c>
      <c r="H7">
        <v>9.9000003020963209E+37</v>
      </c>
      <c r="J7" s="2">
        <f>TREND(Calibration!$A$2:$A$4,Calibration!$B$2:$B$4,C7)</f>
        <v>431.35139264086456</v>
      </c>
      <c r="K7" s="2">
        <f>TREND(Calibration!$A$2:$A$4,Calibration!$C$2:$C$4,E7)</f>
        <v>718.7013250562261</v>
      </c>
      <c r="L7" s="2">
        <f>TREND(Calibration!$A$2:$A$4,Calibration!$D$2:$D$4,G7)</f>
        <v>611.41826295776798</v>
      </c>
    </row>
    <row r="8" spans="1:14" x14ac:dyDescent="0.25">
      <c r="A8">
        <v>30083</v>
      </c>
      <c r="B8">
        <v>14.756999970000001</v>
      </c>
      <c r="C8">
        <v>0.64319998</v>
      </c>
      <c r="D8">
        <v>1299.12597656</v>
      </c>
      <c r="E8">
        <v>1.81719995</v>
      </c>
      <c r="F8">
        <v>955.49499512</v>
      </c>
      <c r="G8">
        <v>1.59309995</v>
      </c>
      <c r="H8">
        <v>9.9000003020963209E+37</v>
      </c>
      <c r="J8" s="2">
        <f>TREND(Calibration!$A$2:$A$4,Calibration!$B$2:$B$4,C8)</f>
        <v>428.40015750714559</v>
      </c>
      <c r="K8" s="2">
        <f>TREND(Calibration!$A$2:$A$4,Calibration!$C$2:$C$4,E8)</f>
        <v>718.7013250562261</v>
      </c>
      <c r="L8" s="2">
        <f>TREND(Calibration!$A$2:$A$4,Calibration!$D$2:$D$4,G8)</f>
        <v>612.74239966198024</v>
      </c>
    </row>
    <row r="9" spans="1:14" x14ac:dyDescent="0.25">
      <c r="A9">
        <v>35083</v>
      </c>
      <c r="B9">
        <v>14.916000370000001</v>
      </c>
      <c r="C9">
        <v>0.64800000000000002</v>
      </c>
      <c r="D9">
        <v>396.58200073</v>
      </c>
      <c r="E9">
        <v>1.81719995</v>
      </c>
      <c r="F9">
        <v>9.9000003020963209E+37</v>
      </c>
      <c r="G9">
        <v>1.5850000399999999</v>
      </c>
      <c r="H9">
        <v>927.44201659999999</v>
      </c>
      <c r="J9" s="2">
        <f>TREND(Calibration!$A$2:$A$4,Calibration!$B$2:$B$4,C9)</f>
        <v>431.35139264086456</v>
      </c>
      <c r="K9" s="2">
        <f>TREND(Calibration!$A$2:$A$4,Calibration!$C$2:$C$4,E9)</f>
        <v>718.7013250562261</v>
      </c>
      <c r="L9" s="2">
        <f>TREND(Calibration!$A$2:$A$4,Calibration!$D$2:$D$4,G9)</f>
        <v>609.39064255110088</v>
      </c>
    </row>
    <row r="10" spans="1:14" x14ac:dyDescent="0.25">
      <c r="A10">
        <v>40083</v>
      </c>
      <c r="B10">
        <v>14.97399998</v>
      </c>
      <c r="C10">
        <v>0.63990002999999995</v>
      </c>
      <c r="D10">
        <v>806.32397461000005</v>
      </c>
      <c r="E10">
        <v>1.7010999899999999</v>
      </c>
      <c r="F10">
        <v>9.9000003020963209E+37</v>
      </c>
      <c r="G10">
        <v>1.5829000499999999</v>
      </c>
      <c r="H10">
        <v>9.9000003020963209E+37</v>
      </c>
      <c r="J10" s="2">
        <f>TREND(Calibration!$A$2:$A$4,Calibration!$B$2:$B$4,C10)</f>
        <v>426.37122254864209</v>
      </c>
      <c r="K10" s="2">
        <f>TREND(Calibration!$A$2:$A$4,Calibration!$C$2:$C$4,E10)</f>
        <v>672.11932155750799</v>
      </c>
      <c r="L10" s="2">
        <f>TREND(Calibration!$A$2:$A$4,Calibration!$D$2:$D$4,G10)</f>
        <v>608.52166296796031</v>
      </c>
    </row>
    <row r="11" spans="1:14" x14ac:dyDescent="0.25">
      <c r="A11">
        <v>45084</v>
      </c>
      <c r="B11">
        <v>15.02000046</v>
      </c>
      <c r="C11">
        <v>0.63620001000000004</v>
      </c>
      <c r="D11">
        <v>9.9000003020963209E+37</v>
      </c>
      <c r="E11">
        <v>1.80159998</v>
      </c>
      <c r="F11">
        <v>908.61901854999996</v>
      </c>
      <c r="G11">
        <v>1.5785000300000001</v>
      </c>
      <c r="H11">
        <v>9.9000003020963209E+37</v>
      </c>
      <c r="J11" s="2">
        <f>TREND(Calibration!$A$2:$A$4,Calibration!$B$2:$B$4,C11)</f>
        <v>424.09630931505922</v>
      </c>
      <c r="K11" s="2">
        <f>TREND(Calibration!$A$2:$A$4,Calibration!$C$2:$C$4,E11)</f>
        <v>712.44225436300712</v>
      </c>
      <c r="L11" s="2">
        <f>TREND(Calibration!$A$2:$A$4,Calibration!$D$2:$D$4,G11)</f>
        <v>606.70092689521255</v>
      </c>
    </row>
    <row r="12" spans="1:14" x14ac:dyDescent="0.25">
      <c r="A12">
        <v>50083</v>
      </c>
      <c r="B12">
        <v>15.13300037</v>
      </c>
      <c r="C12">
        <v>0.64259999999999995</v>
      </c>
      <c r="D12">
        <v>607.63000488</v>
      </c>
      <c r="E12">
        <v>1.77349997</v>
      </c>
      <c r="F12">
        <v>9.9000003020963209E+37</v>
      </c>
      <c r="G12">
        <v>1.56830001</v>
      </c>
      <c r="H12">
        <v>859.85101318</v>
      </c>
      <c r="J12" s="2">
        <f>TREND(Calibration!$A$2:$A$4,Calibration!$B$2:$B$4,C12)</f>
        <v>428.03126694928773</v>
      </c>
      <c r="K12" s="2">
        <f>TREND(Calibration!$A$2:$A$4,Calibration!$C$2:$C$4,E12)</f>
        <v>701.16787697188647</v>
      </c>
      <c r="L12" s="2">
        <f>TREND(Calibration!$A$2:$A$4,Calibration!$D$2:$D$4,G12)</f>
        <v>602.48014054498003</v>
      </c>
    </row>
    <row r="13" spans="1:14" x14ac:dyDescent="0.25">
      <c r="A13">
        <v>55084</v>
      </c>
      <c r="B13">
        <v>15.119999890000001</v>
      </c>
      <c r="C13">
        <v>0.63990002999999995</v>
      </c>
      <c r="D13">
        <v>957.37402343999997</v>
      </c>
      <c r="E13">
        <v>1.86259997</v>
      </c>
      <c r="F13">
        <v>9.9000003020963209E+37</v>
      </c>
      <c r="G13">
        <v>1.56939995</v>
      </c>
      <c r="H13">
        <v>9.9000003020963209E+37</v>
      </c>
      <c r="J13" s="2">
        <f>TREND(Calibration!$A$2:$A$4,Calibration!$B$2:$B$4,C13)</f>
        <v>426.37122254864209</v>
      </c>
      <c r="K13" s="2">
        <f>TREND(Calibration!$A$2:$A$4,Calibration!$C$2:$C$4,E13)</f>
        <v>736.91686871775596</v>
      </c>
      <c r="L13" s="2">
        <f>TREND(Calibration!$A$2:$A$4,Calibration!$D$2:$D$4,G13)</f>
        <v>602.93529766605184</v>
      </c>
    </row>
    <row r="14" spans="1:14" x14ac:dyDescent="0.25">
      <c r="A14">
        <v>60084</v>
      </c>
      <c r="B14">
        <v>15.18500042</v>
      </c>
      <c r="C14">
        <v>0.63829999999999998</v>
      </c>
      <c r="D14">
        <v>957.65997314000003</v>
      </c>
      <c r="E14">
        <v>1.77569997</v>
      </c>
      <c r="F14">
        <v>9.9000003020963209E+37</v>
      </c>
      <c r="G14">
        <v>1.5726000099999999</v>
      </c>
      <c r="H14">
        <v>9.9000003020963209E+37</v>
      </c>
      <c r="J14" s="2">
        <f>TREND(Calibration!$A$2:$A$4,Calibration!$B$2:$B$4,C14)</f>
        <v>425.38746315784698</v>
      </c>
      <c r="K14" s="2">
        <f>TREND(Calibration!$A$2:$A$4,Calibration!$C$2:$C$4,E14)</f>
        <v>702.05056812610542</v>
      </c>
      <c r="L14" s="2">
        <f>TREND(Calibration!$A$2:$A$4,Calibration!$D$2:$D$4,G14)</f>
        <v>604.25948816449443</v>
      </c>
    </row>
    <row r="15" spans="1:14" x14ac:dyDescent="0.25">
      <c r="A15">
        <v>65084</v>
      </c>
      <c r="B15">
        <v>15.13300037</v>
      </c>
      <c r="C15">
        <v>0.64160001</v>
      </c>
      <c r="D15">
        <v>948.21099853999999</v>
      </c>
      <c r="E15">
        <v>1.7811000299999999</v>
      </c>
      <c r="F15">
        <v>9.9000003020963209E+37</v>
      </c>
      <c r="G15">
        <v>1.57149994</v>
      </c>
      <c r="H15">
        <v>9.9000003020963209E+37</v>
      </c>
      <c r="J15" s="2">
        <f>TREND(Calibration!$A$2:$A$4,Calibration!$B$2:$B$4,C15)</f>
        <v>427.41643500663594</v>
      </c>
      <c r="K15" s="2">
        <f>TREND(Calibration!$A$2:$A$4,Calibration!$C$2:$C$4,E15)</f>
        <v>704.21719775985628</v>
      </c>
      <c r="L15" s="2">
        <f>TREND(Calibration!$A$2:$A$4,Calibration!$D$2:$D$4,G15)</f>
        <v>603.8042772491923</v>
      </c>
    </row>
    <row r="16" spans="1:14" x14ac:dyDescent="0.25">
      <c r="A16">
        <v>70087</v>
      </c>
      <c r="B16">
        <v>15.119999890000001</v>
      </c>
      <c r="C16">
        <v>0.63719999999999999</v>
      </c>
      <c r="D16">
        <v>876.14398193</v>
      </c>
      <c r="E16">
        <v>1.79830003</v>
      </c>
      <c r="F16">
        <v>9.9000003020963209E+37</v>
      </c>
      <c r="G16">
        <v>1.5882999900000001</v>
      </c>
      <c r="H16">
        <v>9.9000003020963209E+37</v>
      </c>
      <c r="J16" s="2">
        <f>TREND(Calibration!$A$2:$A$4,Calibration!$B$2:$B$4,C16)</f>
        <v>424.71114125771101</v>
      </c>
      <c r="K16" s="2">
        <f>TREND(Calibration!$A$2:$A$4,Calibration!$C$2:$C$4,E16)</f>
        <v>711.11823769284115</v>
      </c>
      <c r="L16" s="2">
        <f>TREND(Calibration!$A$2:$A$4,Calibration!$D$2:$D$4,G16)</f>
        <v>610.75616770854663</v>
      </c>
    </row>
    <row r="17" spans="1:12" x14ac:dyDescent="0.25">
      <c r="A17">
        <v>75086</v>
      </c>
      <c r="B17">
        <v>15.088000299999999</v>
      </c>
      <c r="C17">
        <v>0.63559997000000001</v>
      </c>
      <c r="D17">
        <v>542.89501953000001</v>
      </c>
      <c r="E17">
        <v>1.7783999399999999</v>
      </c>
      <c r="F17">
        <v>9.9000003020963209E+37</v>
      </c>
      <c r="G17">
        <v>1.59909999</v>
      </c>
      <c r="H17">
        <v>9.9000003020963209E+37</v>
      </c>
      <c r="J17" s="2">
        <f>TREND(Calibration!$A$2:$A$4,Calibration!$B$2:$B$4,C17)</f>
        <v>423.72738186691589</v>
      </c>
      <c r="K17" s="2">
        <f>TREND(Calibration!$A$2:$A$4,Calibration!$C$2:$C$4,E17)</f>
        <v>703.13385886958565</v>
      </c>
      <c r="L17" s="2">
        <f>TREND(Calibration!$A$2:$A$4,Calibration!$D$2:$D$4,G17)</f>
        <v>615.22522684593173</v>
      </c>
    </row>
    <row r="18" spans="1:12" x14ac:dyDescent="0.25">
      <c r="A18">
        <v>80087</v>
      </c>
      <c r="B18">
        <v>15.0909996</v>
      </c>
      <c r="C18">
        <v>0.63349997999999996</v>
      </c>
      <c r="D18">
        <v>502.24398803999998</v>
      </c>
      <c r="E18">
        <v>1.80589998</v>
      </c>
      <c r="F18">
        <v>9.9000003020963209E+37</v>
      </c>
      <c r="G18">
        <v>1.59800005</v>
      </c>
      <c r="H18">
        <v>9.9000003020963209E+37</v>
      </c>
      <c r="J18" s="2">
        <f>TREND(Calibration!$A$2:$A$4,Calibration!$B$2:$B$4,C18)</f>
        <v>422.43622802412801</v>
      </c>
      <c r="K18" s="2">
        <f>TREND(Calibration!$A$2:$A$4,Calibration!$C$2:$C$4,E18)</f>
        <v>714.16751434625326</v>
      </c>
      <c r="L18" s="2">
        <f>TREND(Calibration!$A$2:$A$4,Calibration!$D$2:$D$4,G18)</f>
        <v>614.77006972485992</v>
      </c>
    </row>
    <row r="19" spans="1:12" x14ac:dyDescent="0.25">
      <c r="A19">
        <v>85087</v>
      </c>
      <c r="B19">
        <v>15.0909996</v>
      </c>
      <c r="C19">
        <v>0.63669997</v>
      </c>
      <c r="D19">
        <v>396.51800537000003</v>
      </c>
      <c r="E19">
        <v>1.8270000200000001</v>
      </c>
      <c r="F19">
        <v>9.9000003020963209E+37</v>
      </c>
      <c r="G19">
        <v>1.58990002</v>
      </c>
      <c r="H19">
        <v>9.9000003020963209E+37</v>
      </c>
      <c r="J19" s="2">
        <f>TREND(Calibration!$A$2:$A$4,Calibration!$B$2:$B$4,C19)</f>
        <v>424.40370376705192</v>
      </c>
      <c r="K19" s="2">
        <f>TREND(Calibration!$A$2:$A$4,Calibration!$C$2:$C$4,E19)</f>
        <v>722.63334101064743</v>
      </c>
      <c r="L19" s="2">
        <f>TREND(Calibration!$A$2:$A$4,Calibration!$D$2:$D$4,G19)</f>
        <v>611.41826295776798</v>
      </c>
    </row>
    <row r="20" spans="1:12" x14ac:dyDescent="0.25">
      <c r="A20">
        <v>90087</v>
      </c>
      <c r="B20">
        <v>15.11699963</v>
      </c>
      <c r="C20">
        <v>0.64099996999999997</v>
      </c>
      <c r="D20">
        <v>65.848999019999994</v>
      </c>
      <c r="E20">
        <v>2.0002999300000002</v>
      </c>
      <c r="F20">
        <v>9.9000003020963209E+37</v>
      </c>
      <c r="G20">
        <v>1.5877000100000001</v>
      </c>
      <c r="H20">
        <v>9.9000003020963209E+37</v>
      </c>
      <c r="J20" s="2">
        <f>TREND(Calibration!$A$2:$A$4,Calibration!$B$2:$B$4,C20)</f>
        <v>427.04750755849267</v>
      </c>
      <c r="K20" s="2">
        <f>TREND(Calibration!$A$2:$A$4,Calibration!$C$2:$C$4,E20)</f>
        <v>792.16529445789706</v>
      </c>
      <c r="L20" s="2">
        <f>TREND(Calibration!$A$2:$A$4,Calibration!$D$2:$D$4,G20)</f>
        <v>610.50789492139404</v>
      </c>
    </row>
    <row r="21" spans="1:12" x14ac:dyDescent="0.25">
      <c r="A21">
        <v>95086</v>
      </c>
      <c r="B21">
        <v>15.14000034</v>
      </c>
      <c r="C21">
        <v>0.63450002999999999</v>
      </c>
      <c r="D21">
        <v>832.80603026999995</v>
      </c>
      <c r="E21">
        <v>1.7491999899999999</v>
      </c>
      <c r="F21">
        <v>1186.5620117200001</v>
      </c>
      <c r="G21">
        <v>1.5865999500000001</v>
      </c>
      <c r="H21">
        <v>9.9000003020963209E+37</v>
      </c>
      <c r="J21" s="2">
        <f>TREND(Calibration!$A$2:$A$4,Calibration!$B$2:$B$4,C21)</f>
        <v>423.05109685706532</v>
      </c>
      <c r="K21" s="2">
        <f>TREND(Calibration!$A$2:$A$4,Calibration!$C$2:$C$4,E21)</f>
        <v>691.41815997475067</v>
      </c>
      <c r="L21" s="2">
        <f>TREND(Calibration!$A$2:$A$4,Calibration!$D$2:$D$4,G21)</f>
        <v>610.05268814410965</v>
      </c>
    </row>
    <row r="22" spans="1:12" x14ac:dyDescent="0.25">
      <c r="A22">
        <v>100087</v>
      </c>
      <c r="B22">
        <v>15.135999679999999</v>
      </c>
      <c r="C22">
        <v>0.63559997000000001</v>
      </c>
      <c r="D22">
        <v>9.9000003020963209E+37</v>
      </c>
      <c r="E22">
        <v>1.75890005</v>
      </c>
      <c r="F22">
        <v>994.07397461000005</v>
      </c>
      <c r="G22">
        <v>1.5872000500000001</v>
      </c>
      <c r="H22">
        <v>9.9000003020963209E+37</v>
      </c>
      <c r="J22" s="2">
        <f>TREND(Calibration!$A$2:$A$4,Calibration!$B$2:$B$4,C22)</f>
        <v>423.72738186691589</v>
      </c>
      <c r="K22" s="2">
        <f>TREND(Calibration!$A$2:$A$4,Calibration!$C$2:$C$4,E22)</f>
        <v>695.31004959174777</v>
      </c>
      <c r="L22" s="2">
        <f>TREND(Calibration!$A$2:$A$4,Calibration!$D$2:$D$4,G22)</f>
        <v>610.30101058747482</v>
      </c>
    </row>
    <row r="23" spans="1:12" x14ac:dyDescent="0.25">
      <c r="A23">
        <v>105087</v>
      </c>
      <c r="B23">
        <v>15.152999879999999</v>
      </c>
      <c r="C23">
        <v>0.63620001000000004</v>
      </c>
      <c r="D23">
        <v>755.69000243999994</v>
      </c>
      <c r="E23">
        <v>1.8539999700000001</v>
      </c>
      <c r="F23">
        <v>1246.5190429700001</v>
      </c>
      <c r="G23">
        <v>1.5882999900000001</v>
      </c>
      <c r="H23">
        <v>9.9000003020963209E+37</v>
      </c>
      <c r="J23" s="2">
        <f>TREND(Calibration!$A$2:$A$4,Calibration!$B$2:$B$4,C23)</f>
        <v>424.09630931505922</v>
      </c>
      <c r="K23" s="2">
        <f>TREND(Calibration!$A$2:$A$4,Calibration!$C$2:$C$4,E23)</f>
        <v>733.46634875126347</v>
      </c>
      <c r="L23" s="2">
        <f>TREND(Calibration!$A$2:$A$4,Calibration!$D$2:$D$4,G23)</f>
        <v>610.75616770854663</v>
      </c>
    </row>
    <row r="24" spans="1:12" x14ac:dyDescent="0.25">
      <c r="A24">
        <v>110087</v>
      </c>
      <c r="B24">
        <v>15.12300014</v>
      </c>
      <c r="C24">
        <v>0.63180000000000003</v>
      </c>
      <c r="D24">
        <v>897.73901366999996</v>
      </c>
      <c r="E24">
        <v>2.00300002</v>
      </c>
      <c r="F24">
        <v>9.9000003020963209E+37</v>
      </c>
      <c r="G24">
        <v>1.5882999900000001</v>
      </c>
      <c r="H24">
        <v>9.9000003020963209E+37</v>
      </c>
      <c r="J24" s="2">
        <f>TREND(Calibration!$A$2:$A$4,Calibration!$B$2:$B$4,C24)</f>
        <v>421.39101556613423</v>
      </c>
      <c r="K24" s="2">
        <f>TREND(Calibration!$A$2:$A$4,Calibration!$C$2:$C$4,E24)</f>
        <v>793.24863334816746</v>
      </c>
      <c r="L24" s="2">
        <f>TREND(Calibration!$A$2:$A$4,Calibration!$D$2:$D$4,G24)</f>
        <v>610.75616770854663</v>
      </c>
    </row>
    <row r="25" spans="1:12" x14ac:dyDescent="0.25">
      <c r="A25">
        <v>115087</v>
      </c>
      <c r="B25">
        <v>15.05200005</v>
      </c>
      <c r="C25">
        <v>0.62910001999999998</v>
      </c>
      <c r="D25">
        <v>9.9000003020963209E+37</v>
      </c>
      <c r="E25">
        <v>1.9490000000000001</v>
      </c>
      <c r="F25">
        <v>449.44000244</v>
      </c>
      <c r="G25">
        <v>1.6011999800000001</v>
      </c>
      <c r="H25">
        <v>9.9000003020963209E+37</v>
      </c>
      <c r="J25" s="2">
        <f>TREND(Calibration!$A$2:$A$4,Calibration!$B$2:$B$4,C25)</f>
        <v>419.73096501710762</v>
      </c>
      <c r="K25" s="2">
        <f>TREND(Calibration!$A$2:$A$4,Calibration!$C$2:$C$4,E25)</f>
        <v>771.58256972014522</v>
      </c>
      <c r="L25" s="2">
        <f>TREND(Calibration!$A$2:$A$4,Calibration!$D$2:$D$4,G25)</f>
        <v>616.0942064290723</v>
      </c>
    </row>
    <row r="26" spans="1:12" x14ac:dyDescent="0.25">
      <c r="A26">
        <v>120097</v>
      </c>
      <c r="B26">
        <v>15.03199959</v>
      </c>
      <c r="C26">
        <v>0.63829999999999998</v>
      </c>
      <c r="D26">
        <v>799.58599853999999</v>
      </c>
      <c r="E26">
        <v>2.0738000900000002</v>
      </c>
      <c r="F26">
        <v>657.94500731999995</v>
      </c>
      <c r="G26">
        <v>1.60339999</v>
      </c>
      <c r="H26">
        <v>9.9000003020963209E+37</v>
      </c>
      <c r="J26" s="2">
        <f>TREND(Calibration!$A$2:$A$4,Calibration!$B$2:$B$4,C26)</f>
        <v>425.38746315784698</v>
      </c>
      <c r="K26" s="2">
        <f>TREND(Calibration!$A$2:$A$4,Calibration!$C$2:$C$4,E26)</f>
        <v>821.65526766957032</v>
      </c>
      <c r="L26" s="2">
        <f>TREND(Calibration!$A$2:$A$4,Calibration!$D$2:$D$4,G26)</f>
        <v>617.00457446544613</v>
      </c>
    </row>
    <row r="27" spans="1:12" x14ac:dyDescent="0.25">
      <c r="A27">
        <v>125096</v>
      </c>
      <c r="B27">
        <v>14.99699974</v>
      </c>
      <c r="C27">
        <v>0.63889998000000003</v>
      </c>
      <c r="D27">
        <v>775.26202393000005</v>
      </c>
      <c r="E27">
        <v>1.90690005</v>
      </c>
      <c r="F27">
        <v>852.93597411999997</v>
      </c>
      <c r="G27">
        <v>1.5915000399999999</v>
      </c>
      <c r="H27">
        <v>9.9000003020963209E+37</v>
      </c>
      <c r="J27" s="2">
        <f>TREND(Calibration!$A$2:$A$4,Calibration!$B$2:$B$4,C27)</f>
        <v>425.75635371570485</v>
      </c>
      <c r="K27" s="2">
        <f>TREND(Calibration!$A$2:$A$4,Calibration!$C$2:$C$4,E27)</f>
        <v>754.69109087557138</v>
      </c>
      <c r="L27" s="2">
        <f>TREND(Calibration!$A$2:$A$4,Calibration!$D$2:$D$4,G27)</f>
        <v>612.08035406897147</v>
      </c>
    </row>
    <row r="28" spans="1:12" x14ac:dyDescent="0.25">
      <c r="A28">
        <v>130087</v>
      </c>
      <c r="B28">
        <v>14.90600014</v>
      </c>
      <c r="C28">
        <v>0.63779998000000004</v>
      </c>
      <c r="D28">
        <v>729.61401366999996</v>
      </c>
      <c r="E28">
        <v>2.0348999499999998</v>
      </c>
      <c r="F28">
        <v>1098.08105469</v>
      </c>
      <c r="G28">
        <v>1.5811999999999999</v>
      </c>
      <c r="H28">
        <v>1307.4689941399999</v>
      </c>
      <c r="J28" s="2">
        <f>TREND(Calibration!$A$2:$A$4,Calibration!$B$2:$B$4,C28)</f>
        <v>425.08003181556882</v>
      </c>
      <c r="K28" s="2">
        <f>TREND(Calibration!$A$2:$A$4,Calibration!$C$2:$C$4,E28)</f>
        <v>806.04762699871526</v>
      </c>
      <c r="L28" s="2">
        <f>TREND(Calibration!$A$2:$A$4,Calibration!$D$2:$D$4,G28)</f>
        <v>607.81817926550559</v>
      </c>
    </row>
    <row r="29" spans="1:12" x14ac:dyDescent="0.25">
      <c r="A29">
        <v>135087</v>
      </c>
      <c r="B29">
        <v>14.850999829999999</v>
      </c>
      <c r="C29">
        <v>0.63559997000000001</v>
      </c>
      <c r="D29">
        <v>932.64898682</v>
      </c>
      <c r="E29">
        <v>1.90310001</v>
      </c>
      <c r="F29">
        <v>921.33197021000001</v>
      </c>
      <c r="G29">
        <v>1.5785000300000001</v>
      </c>
      <c r="H29">
        <v>9.9000003020963209E+37</v>
      </c>
      <c r="J29" s="2">
        <f>TREND(Calibration!$A$2:$A$4,Calibration!$B$2:$B$4,C29)</f>
        <v>423.72738186691589</v>
      </c>
      <c r="K29" s="2">
        <f>TREND(Calibration!$A$2:$A$4,Calibration!$C$2:$C$4,E29)</f>
        <v>753.16642646935395</v>
      </c>
      <c r="L29" s="2">
        <f>TREND(Calibration!$A$2:$A$4,Calibration!$D$2:$D$4,G29)</f>
        <v>606.70092689521255</v>
      </c>
    </row>
    <row r="30" spans="1:12" x14ac:dyDescent="0.25">
      <c r="A30">
        <v>140088</v>
      </c>
      <c r="B30">
        <v>14.850999829999999</v>
      </c>
      <c r="C30">
        <v>0.63349997999999996</v>
      </c>
      <c r="D30">
        <v>675.95599364999998</v>
      </c>
      <c r="E30">
        <v>1.9322999700000001</v>
      </c>
      <c r="F30">
        <v>1049.8380127</v>
      </c>
      <c r="G30">
        <v>1.58389997</v>
      </c>
      <c r="H30">
        <v>9.9000003020963209E+37</v>
      </c>
      <c r="J30" s="2">
        <f>TREND(Calibration!$A$2:$A$4,Calibration!$B$2:$B$4,C30)</f>
        <v>422.43622802412801</v>
      </c>
      <c r="K30" s="2">
        <f>TREND(Calibration!$A$2:$A$4,Calibration!$C$2:$C$4,E30)</f>
        <v>764.88212937642163</v>
      </c>
      <c r="L30" s="2">
        <f>TREND(Calibration!$A$2:$A$4,Calibration!$D$2:$D$4,G30)</f>
        <v>608.93543163579875</v>
      </c>
    </row>
    <row r="31" spans="1:12" x14ac:dyDescent="0.25">
      <c r="A31">
        <v>145088</v>
      </c>
      <c r="B31">
        <v>14.83100033</v>
      </c>
      <c r="C31">
        <v>0.63349997999999996</v>
      </c>
      <c r="D31">
        <v>810.45898437000005</v>
      </c>
      <c r="E31">
        <v>1.90310001</v>
      </c>
      <c r="F31">
        <v>831.31097411999997</v>
      </c>
      <c r="G31">
        <v>1.5903999799999999</v>
      </c>
      <c r="H31">
        <v>1348.9210205100001</v>
      </c>
      <c r="J31" s="2">
        <f>TREND(Calibration!$A$2:$A$4,Calibration!$B$2:$B$4,C31)</f>
        <v>422.43622802412801</v>
      </c>
      <c r="K31" s="2">
        <f>TREND(Calibration!$A$2:$A$4,Calibration!$C$2:$C$4,E31)</f>
        <v>753.16642646935395</v>
      </c>
      <c r="L31" s="2">
        <f>TREND(Calibration!$A$2:$A$4,Calibration!$D$2:$D$4,G31)</f>
        <v>611.62514729168709</v>
      </c>
    </row>
    <row r="32" spans="1:12" x14ac:dyDescent="0.25">
      <c r="A32">
        <v>150088</v>
      </c>
      <c r="B32">
        <v>14.809000019999999</v>
      </c>
      <c r="C32">
        <v>0.63559997000000001</v>
      </c>
      <c r="D32">
        <v>775.28802489999998</v>
      </c>
      <c r="E32">
        <v>2.0208001100000001</v>
      </c>
      <c r="F32">
        <v>858.84600829999999</v>
      </c>
      <c r="G32">
        <v>1.57959998</v>
      </c>
      <c r="H32">
        <v>9.9000003020963209E+37</v>
      </c>
      <c r="J32" s="2">
        <f>TREND(Calibration!$A$2:$A$4,Calibration!$B$2:$B$4,C32)</f>
        <v>423.72738186691589</v>
      </c>
      <c r="K32" s="2">
        <f>TREND(Calibration!$A$2:$A$4,Calibration!$C$2:$C$4,E32)</f>
        <v>800.39044334239577</v>
      </c>
      <c r="L32" s="2">
        <f>TREND(Calibration!$A$2:$A$4,Calibration!$D$2:$D$4,G32)</f>
        <v>607.15608815430198</v>
      </c>
    </row>
    <row r="33" spans="1:12" x14ac:dyDescent="0.25">
      <c r="A33">
        <v>155087</v>
      </c>
      <c r="B33">
        <v>14.77900028</v>
      </c>
      <c r="C33">
        <v>0.64099996999999997</v>
      </c>
      <c r="D33">
        <v>930.22601318</v>
      </c>
      <c r="E33">
        <v>2.1094000300000002</v>
      </c>
      <c r="F33">
        <v>9.9000003020963209E+37</v>
      </c>
      <c r="G33">
        <v>1.5829000499999999</v>
      </c>
      <c r="H33">
        <v>9.9000003020963209E+37</v>
      </c>
      <c r="J33" s="2">
        <f>TREND(Calibration!$A$2:$A$4,Calibration!$B$2:$B$4,C33)</f>
        <v>427.04750755849267</v>
      </c>
      <c r="K33" s="2">
        <f>TREND(Calibration!$A$2:$A$4,Calibration!$C$2:$C$4,E33)</f>
        <v>835.93879136444627</v>
      </c>
      <c r="L33" s="2">
        <f>TREND(Calibration!$A$2:$A$4,Calibration!$D$2:$D$4,G33)</f>
        <v>608.52166296796031</v>
      </c>
    </row>
    <row r="34" spans="1:12" x14ac:dyDescent="0.25">
      <c r="A34">
        <v>160090</v>
      </c>
      <c r="B34">
        <v>14.66899967</v>
      </c>
      <c r="C34">
        <v>0.64050001000000001</v>
      </c>
      <c r="D34">
        <v>9.9000003020963209E+37</v>
      </c>
      <c r="E34">
        <v>2.0099999899999998</v>
      </c>
      <c r="F34">
        <v>435.41198730000002</v>
      </c>
      <c r="G34">
        <v>1.5887999500000001</v>
      </c>
      <c r="H34">
        <v>9.9000003020963209E+37</v>
      </c>
      <c r="J34" s="2">
        <f>TREND(Calibration!$A$2:$A$4,Calibration!$B$2:$B$4,C34)</f>
        <v>426.74011310649996</v>
      </c>
      <c r="K34" s="2">
        <f>TREND(Calibration!$A$2:$A$4,Calibration!$C$2:$C$4,E34)</f>
        <v>796.05718407489394</v>
      </c>
      <c r="L34" s="2">
        <f>TREND(Calibration!$A$2:$A$4,Calibration!$D$2:$D$4,G34)</f>
        <v>610.96305204246585</v>
      </c>
    </row>
    <row r="35" spans="1:12" x14ac:dyDescent="0.25">
      <c r="A35">
        <v>165089</v>
      </c>
      <c r="B35">
        <v>14.619999890000001</v>
      </c>
      <c r="C35">
        <v>0.64700000999999996</v>
      </c>
      <c r="D35">
        <v>755.63098145000004</v>
      </c>
      <c r="E35">
        <v>2.05049992</v>
      </c>
      <c r="F35">
        <v>9.9000003020963209E+37</v>
      </c>
      <c r="G35">
        <v>1.59099996</v>
      </c>
      <c r="H35">
        <v>1007.1920166</v>
      </c>
      <c r="J35" s="2">
        <f>TREND(Calibration!$A$2:$A$4,Calibration!$B$2:$B$4,C35)</f>
        <v>430.73656069821271</v>
      </c>
      <c r="K35" s="2">
        <f>TREND(Calibration!$A$2:$A$4,Calibration!$C$2:$C$4,E35)</f>
        <v>812.30669769193435</v>
      </c>
      <c r="L35" s="2">
        <f>TREND(Calibration!$A$2:$A$4,Calibration!$D$2:$D$4,G35)</f>
        <v>611.87342007883979</v>
      </c>
    </row>
    <row r="36" spans="1:12" x14ac:dyDescent="0.25">
      <c r="A36">
        <v>170089</v>
      </c>
      <c r="B36">
        <v>14.569000239999999</v>
      </c>
      <c r="C36">
        <v>0.64480000999999998</v>
      </c>
      <c r="D36">
        <v>985.12402343999997</v>
      </c>
      <c r="E36">
        <v>1.8971999900000001</v>
      </c>
      <c r="F36">
        <v>9.9000003020963209E+37</v>
      </c>
      <c r="G36">
        <v>1.59099996</v>
      </c>
      <c r="H36">
        <v>9.9000003020963209E+37</v>
      </c>
      <c r="J36" s="2">
        <f>TREND(Calibration!$A$2:$A$4,Calibration!$B$2:$B$4,C36)</f>
        <v>429.38391689794071</v>
      </c>
      <c r="K36" s="2">
        <f>TREND(Calibration!$A$2:$A$4,Calibration!$C$2:$C$4,E36)</f>
        <v>750.79920125857439</v>
      </c>
      <c r="L36" s="2">
        <f>TREND(Calibration!$A$2:$A$4,Calibration!$D$2:$D$4,G36)</f>
        <v>611.87342007883979</v>
      </c>
    </row>
    <row r="37" spans="1:12" x14ac:dyDescent="0.25">
      <c r="A37">
        <v>175088</v>
      </c>
      <c r="B37">
        <v>14.461000439999999</v>
      </c>
      <c r="C37">
        <v>0.64529996999999995</v>
      </c>
      <c r="D37">
        <v>1139.1369628899999</v>
      </c>
      <c r="E37">
        <v>1.9490000000000001</v>
      </c>
      <c r="F37">
        <v>9.9000003020963209E+37</v>
      </c>
      <c r="G37">
        <v>1.5915000399999999</v>
      </c>
      <c r="H37">
        <v>1213.9329834</v>
      </c>
      <c r="J37" s="2">
        <f>TREND(Calibration!$A$2:$A$4,Calibration!$B$2:$B$4,C37)</f>
        <v>429.69131134993341</v>
      </c>
      <c r="K37" s="2">
        <f>TREND(Calibration!$A$2:$A$4,Calibration!$C$2:$C$4,E37)</f>
        <v>771.58256972014522</v>
      </c>
      <c r="L37" s="2">
        <f>TREND(Calibration!$A$2:$A$4,Calibration!$D$2:$D$4,G37)</f>
        <v>612.08035406897147</v>
      </c>
    </row>
    <row r="38" spans="1:12" x14ac:dyDescent="0.25">
      <c r="A38">
        <v>180090</v>
      </c>
      <c r="B38">
        <v>14.399999619999999</v>
      </c>
      <c r="C38">
        <v>0.64700000999999996</v>
      </c>
      <c r="D38">
        <v>1317.6889648399999</v>
      </c>
      <c r="E38">
        <v>2.02349997</v>
      </c>
      <c r="F38">
        <v>9.9000003020963209E+37</v>
      </c>
      <c r="G38">
        <v>1.5822999499999999</v>
      </c>
      <c r="H38">
        <v>9.9000003020963209E+37</v>
      </c>
      <c r="J38" s="2">
        <f>TREND(Calibration!$A$2:$A$4,Calibration!$B$2:$B$4,C38)</f>
        <v>430.73656069821271</v>
      </c>
      <c r="K38" s="2">
        <f>TREND(Calibration!$A$2:$A$4,Calibration!$C$2:$C$4,E38)</f>
        <v>801.47368995131831</v>
      </c>
      <c r="L38" s="2">
        <f>TREND(Calibration!$A$2:$A$4,Calibration!$D$2:$D$4,G38)</f>
        <v>608.27334052459514</v>
      </c>
    </row>
    <row r="39" spans="1:12" x14ac:dyDescent="0.25">
      <c r="A39">
        <v>185090</v>
      </c>
      <c r="B39">
        <v>14.32800007</v>
      </c>
      <c r="C39">
        <v>0.64859997999999996</v>
      </c>
      <c r="D39">
        <v>1352.3010253899999</v>
      </c>
      <c r="E39">
        <v>2.14129996</v>
      </c>
      <c r="F39">
        <v>9.9000003020963209E+37</v>
      </c>
      <c r="G39">
        <v>1.58389997</v>
      </c>
      <c r="H39">
        <v>9.9000003020963209E+37</v>
      </c>
      <c r="J39" s="2">
        <f>TREND(Calibration!$A$2:$A$4,Calibration!$B$2:$B$4,C39)</f>
        <v>431.72028319872237</v>
      </c>
      <c r="K39" s="2">
        <f>TREND(Calibration!$A$2:$A$4,Calibration!$C$2:$C$4,E39)</f>
        <v>848.73778501499407</v>
      </c>
      <c r="L39" s="2">
        <f>TREND(Calibration!$A$2:$A$4,Calibration!$D$2:$D$4,G39)</f>
        <v>608.93543163579875</v>
      </c>
    </row>
    <row r="40" spans="1:12" x14ac:dyDescent="0.25">
      <c r="A40">
        <v>190089</v>
      </c>
      <c r="B40">
        <v>14.319000239999999</v>
      </c>
      <c r="C40">
        <v>0.65130001000000004</v>
      </c>
      <c r="D40">
        <v>1039.4029541</v>
      </c>
      <c r="E40">
        <v>1.94089997</v>
      </c>
      <c r="F40">
        <v>9.9000003020963209E+37</v>
      </c>
      <c r="G40">
        <v>1.58560002</v>
      </c>
      <c r="H40">
        <v>9.9000003020963209E+37</v>
      </c>
      <c r="J40" s="2">
        <f>TREND(Calibration!$A$2:$A$4,Calibration!$B$2:$B$4,C40)</f>
        <v>433.38036448965352</v>
      </c>
      <c r="K40" s="2">
        <f>TREND(Calibration!$A$2:$A$4,Calibration!$C$2:$C$4,E40)</f>
        <v>768.33264934291401</v>
      </c>
      <c r="L40" s="2">
        <f>TREND(Calibration!$A$2:$A$4,Calibration!$D$2:$D$4,G40)</f>
        <v>609.63891533825347</v>
      </c>
    </row>
    <row r="41" spans="1:12" x14ac:dyDescent="0.25">
      <c r="A41">
        <v>195089</v>
      </c>
      <c r="B41">
        <v>14.2670002</v>
      </c>
      <c r="C41">
        <v>0.64480000999999998</v>
      </c>
      <c r="D41">
        <v>1093.1750488299999</v>
      </c>
      <c r="E41">
        <v>1.9273999900000001</v>
      </c>
      <c r="F41">
        <v>9.9000003020963209E+37</v>
      </c>
      <c r="G41">
        <v>1.5822999499999999</v>
      </c>
      <c r="H41">
        <v>1316.0030517600001</v>
      </c>
      <c r="J41" s="2">
        <f>TREND(Calibration!$A$2:$A$4,Calibration!$B$2:$B$4,C41)</f>
        <v>429.38391689794071</v>
      </c>
      <c r="K41" s="2">
        <f>TREND(Calibration!$A$2:$A$4,Calibration!$C$2:$C$4,E41)</f>
        <v>762.91614346648976</v>
      </c>
      <c r="L41" s="2">
        <f>TREND(Calibration!$A$2:$A$4,Calibration!$D$2:$D$4,G41)</f>
        <v>608.27334052459514</v>
      </c>
    </row>
    <row r="42" spans="1:12" x14ac:dyDescent="0.25">
      <c r="A42">
        <v>200089</v>
      </c>
      <c r="B42">
        <v>14.23799992</v>
      </c>
      <c r="C42">
        <v>0.64639997000000005</v>
      </c>
      <c r="D42">
        <v>1191.7979736299999</v>
      </c>
      <c r="E42">
        <v>1.9533</v>
      </c>
      <c r="F42">
        <v>9.9000003020963209E+37</v>
      </c>
      <c r="G42">
        <v>1.5656000400000001</v>
      </c>
      <c r="H42">
        <v>9.9000003020963209E+37</v>
      </c>
      <c r="J42" s="2">
        <f>TREND(Calibration!$A$2:$A$4,Calibration!$B$2:$B$4,C42)</f>
        <v>430.3676332500695</v>
      </c>
      <c r="K42" s="2">
        <f>TREND(Calibration!$A$2:$A$4,Calibration!$C$2:$C$4,E42)</f>
        <v>773.30782970339146</v>
      </c>
      <c r="L42" s="2">
        <f>TREND(Calibration!$A$2:$A$4,Calibration!$D$2:$D$4,G42)</f>
        <v>601.36288817468699</v>
      </c>
    </row>
    <row r="43" spans="1:12" x14ac:dyDescent="0.25">
      <c r="A43">
        <v>205089</v>
      </c>
      <c r="B43">
        <v>14.20199966</v>
      </c>
      <c r="C43">
        <v>0.64700000999999996</v>
      </c>
      <c r="D43">
        <v>1285.13903809</v>
      </c>
      <c r="E43">
        <v>2.0002999300000002</v>
      </c>
      <c r="F43">
        <v>9.9000003020963209E+37</v>
      </c>
      <c r="G43">
        <v>1.5661</v>
      </c>
      <c r="H43">
        <v>1098.7530517600001</v>
      </c>
      <c r="J43" s="2">
        <f>TREND(Calibration!$A$2:$A$4,Calibration!$B$2:$B$4,C43)</f>
        <v>430.73656069821271</v>
      </c>
      <c r="K43" s="2">
        <f>TREND(Calibration!$A$2:$A$4,Calibration!$C$2:$C$4,E43)</f>
        <v>792.16529445789706</v>
      </c>
      <c r="L43" s="2">
        <f>TREND(Calibration!$A$2:$A$4,Calibration!$D$2:$D$4,G43)</f>
        <v>601.56977250860609</v>
      </c>
    </row>
    <row r="44" spans="1:12" x14ac:dyDescent="0.25">
      <c r="A44">
        <v>210090</v>
      </c>
      <c r="B44">
        <v>14.14000034</v>
      </c>
      <c r="C44">
        <v>0.64749997999999997</v>
      </c>
      <c r="D44">
        <v>9.9000003020963209E+37</v>
      </c>
      <c r="E44">
        <v>2.0592000499999998</v>
      </c>
      <c r="F44">
        <v>674.62902831999997</v>
      </c>
      <c r="G44">
        <v>1.5661</v>
      </c>
      <c r="H44">
        <v>9.9000003020963209E+37</v>
      </c>
      <c r="J44" s="2">
        <f>TREND(Calibration!$A$2:$A$4,Calibration!$B$2:$B$4,C44)</f>
        <v>431.04396129858634</v>
      </c>
      <c r="K44" s="2">
        <f>TREND(Calibration!$A$2:$A$4,Calibration!$C$2:$C$4,E44)</f>
        <v>815.79739214264123</v>
      </c>
      <c r="L44" s="2">
        <f>TREND(Calibration!$A$2:$A$4,Calibration!$D$2:$D$4,G44)</f>
        <v>601.56977250860609</v>
      </c>
    </row>
    <row r="45" spans="1:12" x14ac:dyDescent="0.25">
      <c r="A45">
        <v>215090</v>
      </c>
      <c r="B45">
        <v>14.097999570000001</v>
      </c>
      <c r="C45">
        <v>0.64700000999999996</v>
      </c>
      <c r="D45">
        <v>880.60900878999996</v>
      </c>
      <c r="E45">
        <v>2.0230000000000001</v>
      </c>
      <c r="F45">
        <v>900.98797606999995</v>
      </c>
      <c r="G45">
        <v>1.5699000400000001</v>
      </c>
      <c r="H45">
        <v>9.9000003020963209E+37</v>
      </c>
      <c r="J45" s="2">
        <f>TREND(Calibration!$A$2:$A$4,Calibration!$B$2:$B$4,C45)</f>
        <v>430.73656069821271</v>
      </c>
      <c r="K45" s="2">
        <f>TREND(Calibration!$A$2:$A$4,Calibration!$C$2:$C$4,E45)</f>
        <v>801.27309036205702</v>
      </c>
      <c r="L45" s="2">
        <f>TREND(Calibration!$A$2:$A$4,Calibration!$D$2:$D$4,G45)</f>
        <v>603.14223579420138</v>
      </c>
    </row>
    <row r="46" spans="1:12" x14ac:dyDescent="0.25">
      <c r="A46">
        <v>220090</v>
      </c>
      <c r="B46">
        <v>14.14000034</v>
      </c>
      <c r="C46">
        <v>0.65020001000000005</v>
      </c>
      <c r="D46">
        <v>813.28399658000001</v>
      </c>
      <c r="E46">
        <v>2.1521000899999998</v>
      </c>
      <c r="F46">
        <v>915.92901611000002</v>
      </c>
      <c r="G46">
        <v>1.57640004</v>
      </c>
      <c r="H46">
        <v>9.9000003020963209E+37</v>
      </c>
      <c r="J46" s="2">
        <f>TREND(Calibration!$A$2:$A$4,Calibration!$B$2:$B$4,C46)</f>
        <v>432.70404258951754</v>
      </c>
      <c r="K46" s="2">
        <f>TREND(Calibration!$A$2:$A$4,Calibration!$C$2:$C$4,E46)</f>
        <v>853.07104829472826</v>
      </c>
      <c r="L46" s="2">
        <f>TREND(Calibration!$A$2:$A$4,Calibration!$D$2:$D$4,G46)</f>
        <v>605.83194731207197</v>
      </c>
    </row>
    <row r="47" spans="1:12" x14ac:dyDescent="0.25">
      <c r="A47">
        <v>225089</v>
      </c>
      <c r="B47">
        <v>14.097999570000001</v>
      </c>
      <c r="C47">
        <v>0.64859997999999996</v>
      </c>
      <c r="D47">
        <v>1114.38903809</v>
      </c>
      <c r="E47">
        <v>2.01329994</v>
      </c>
      <c r="F47">
        <v>711.44897461000005</v>
      </c>
      <c r="G47">
        <v>1.58179998</v>
      </c>
      <c r="H47">
        <v>1097.29504395</v>
      </c>
      <c r="J47" s="2">
        <f>TREND(Calibration!$A$2:$A$4,Calibration!$B$2:$B$4,C47)</f>
        <v>431.72028319872237</v>
      </c>
      <c r="K47" s="2">
        <f>TREND(Calibration!$A$2:$A$4,Calibration!$C$2:$C$4,E47)</f>
        <v>797.38120074505991</v>
      </c>
      <c r="L47" s="2">
        <f>TREND(Calibration!$A$2:$A$4,Calibration!$D$2:$D$4,G47)</f>
        <v>608.06645205265829</v>
      </c>
    </row>
    <row r="48" spans="1:12" x14ac:dyDescent="0.25">
      <c r="A48">
        <v>230090</v>
      </c>
      <c r="B48">
        <v>14.055999760000001</v>
      </c>
      <c r="C48">
        <v>0.65020001000000005</v>
      </c>
      <c r="D48">
        <v>683.65399170000001</v>
      </c>
      <c r="E48">
        <v>2.1089000699999998</v>
      </c>
      <c r="F48">
        <v>1135.45800781</v>
      </c>
      <c r="G48">
        <v>1.58609998</v>
      </c>
      <c r="H48">
        <v>9.9000003020963209E+37</v>
      </c>
      <c r="J48" s="2">
        <f>TREND(Calibration!$A$2:$A$4,Calibration!$B$2:$B$4,C48)</f>
        <v>432.70404258951754</v>
      </c>
      <c r="K48" s="2">
        <f>TREND(Calibration!$A$2:$A$4,Calibration!$C$2:$C$4,E48)</f>
        <v>835.73819578741734</v>
      </c>
      <c r="L48" s="2">
        <f>TREND(Calibration!$A$2:$A$4,Calibration!$D$2:$D$4,G48)</f>
        <v>609.84579967217269</v>
      </c>
    </row>
    <row r="49" spans="1:12" x14ac:dyDescent="0.25">
      <c r="A49">
        <v>235089</v>
      </c>
      <c r="B49">
        <v>13.99400043</v>
      </c>
      <c r="C49">
        <v>0.64209998000000001</v>
      </c>
      <c r="D49">
        <v>1254.44799805</v>
      </c>
      <c r="E49">
        <v>2.0009000299999999</v>
      </c>
      <c r="F49">
        <v>894.22802734000004</v>
      </c>
      <c r="G49">
        <v>1.5887999500000001</v>
      </c>
      <c r="H49">
        <v>9.9000003020963209E+37</v>
      </c>
      <c r="J49" s="2">
        <f>TREND(Calibration!$A$2:$A$4,Calibration!$B$2:$B$4,C49)</f>
        <v>427.72383560700962</v>
      </c>
      <c r="K49" s="2">
        <f>TREND(Calibration!$A$2:$A$4,Calibration!$C$2:$C$4,E49)</f>
        <v>792.40606853137274</v>
      </c>
      <c r="L49" s="2">
        <f>TREND(Calibration!$A$2:$A$4,Calibration!$D$2:$D$4,G49)</f>
        <v>610.96305204246585</v>
      </c>
    </row>
    <row r="50" spans="1:12" x14ac:dyDescent="0.25">
      <c r="A50">
        <v>240089</v>
      </c>
      <c r="B50">
        <v>14.010999679999999</v>
      </c>
      <c r="C50">
        <v>0.64429997999999999</v>
      </c>
      <c r="D50">
        <v>620.09497069999998</v>
      </c>
      <c r="E50">
        <v>1.99650002</v>
      </c>
      <c r="F50">
        <v>1115.2220459</v>
      </c>
      <c r="G50">
        <v>1.5887999500000001</v>
      </c>
      <c r="H50">
        <v>9.9000003020963209E+37</v>
      </c>
      <c r="J50" s="2">
        <f>TREND(Calibration!$A$2:$A$4,Calibration!$B$2:$B$4,C50)</f>
        <v>429.07647940728162</v>
      </c>
      <c r="K50" s="2">
        <f>TREND(Calibration!$A$2:$A$4,Calibration!$C$2:$C$4,E50)</f>
        <v>790.64068221070227</v>
      </c>
      <c r="L50" s="2">
        <f>TREND(Calibration!$A$2:$A$4,Calibration!$D$2:$D$4,G50)</f>
        <v>610.96305204246585</v>
      </c>
    </row>
    <row r="51" spans="1:12" x14ac:dyDescent="0.25">
      <c r="A51">
        <v>245090</v>
      </c>
      <c r="B51">
        <v>14.001000400000001</v>
      </c>
      <c r="C51">
        <v>0.64969999</v>
      </c>
      <c r="D51">
        <v>221.68299866000001</v>
      </c>
      <c r="E51">
        <v>2.1930999799999999</v>
      </c>
      <c r="F51">
        <v>9.9000003020963209E+37</v>
      </c>
      <c r="G51">
        <v>1.57959998</v>
      </c>
      <c r="H51">
        <v>1037.26403809</v>
      </c>
      <c r="J51" s="2">
        <f>TREND(Calibration!$A$2:$A$4,Calibration!$B$2:$B$4,C51)</f>
        <v>432.39661124723932</v>
      </c>
      <c r="K51" s="2">
        <f>TREND(Calibration!$A$2:$A$4,Calibration!$C$2:$C$4,E51)</f>
        <v>869.52115748879737</v>
      </c>
      <c r="L51" s="2">
        <f>TREND(Calibration!$A$2:$A$4,Calibration!$D$2:$D$4,G51)</f>
        <v>607.15608815430198</v>
      </c>
    </row>
    <row r="52" spans="1:12" x14ac:dyDescent="0.25">
      <c r="A52">
        <v>250090</v>
      </c>
      <c r="B52">
        <v>13.98799992</v>
      </c>
      <c r="C52">
        <v>0.64429997999999999</v>
      </c>
      <c r="D52">
        <v>1017.20300293</v>
      </c>
      <c r="E52">
        <v>2.0943000299999999</v>
      </c>
      <c r="F52">
        <v>9.9000003020963209E+37</v>
      </c>
      <c r="G52">
        <v>1.58070004</v>
      </c>
      <c r="H52">
        <v>9.9000003020963209E+37</v>
      </c>
      <c r="J52" s="2">
        <f>TREND(Calibration!$A$2:$A$4,Calibration!$B$2:$B$4,C52)</f>
        <v>429.07647940728162</v>
      </c>
      <c r="K52" s="2">
        <f>TREND(Calibration!$A$2:$A$4,Calibration!$C$2:$C$4,E52)</f>
        <v>829.88032026048847</v>
      </c>
      <c r="L52" s="2">
        <f>TREND(Calibration!$A$2:$A$4,Calibration!$D$2:$D$4,G52)</f>
        <v>607.61129493158649</v>
      </c>
    </row>
    <row r="53" spans="1:12" x14ac:dyDescent="0.25">
      <c r="A53">
        <v>255089</v>
      </c>
      <c r="B53">
        <v>13.928999900000001</v>
      </c>
      <c r="C53">
        <v>0.64319998</v>
      </c>
      <c r="D53">
        <v>660.69500731999995</v>
      </c>
      <c r="E53">
        <v>1.9457999500000001</v>
      </c>
      <c r="F53">
        <v>9.9000003020963209E+37</v>
      </c>
      <c r="G53">
        <v>1.5829000499999999</v>
      </c>
      <c r="H53">
        <v>1028.0649414100001</v>
      </c>
      <c r="J53" s="2">
        <f>TREND(Calibration!$A$2:$A$4,Calibration!$B$2:$B$4,C53)</f>
        <v>428.40015750714559</v>
      </c>
      <c r="K53" s="2">
        <f>TREND(Calibration!$A$2:$A$4,Calibration!$C$2:$C$4,E53)</f>
        <v>770.29863525284588</v>
      </c>
      <c r="L53" s="2">
        <f>TREND(Calibration!$A$2:$A$4,Calibration!$D$2:$D$4,G53)</f>
        <v>608.52166296796031</v>
      </c>
    </row>
    <row r="54" spans="1:12" x14ac:dyDescent="0.25">
      <c r="A54">
        <v>260090</v>
      </c>
      <c r="B54">
        <v>13.93599987</v>
      </c>
      <c r="C54">
        <v>0.64209998000000001</v>
      </c>
      <c r="D54">
        <v>395.36599731000001</v>
      </c>
      <c r="E54">
        <v>1.86689997</v>
      </c>
      <c r="F54">
        <v>9.9000003020963209E+37</v>
      </c>
      <c r="G54">
        <v>1.5882999900000001</v>
      </c>
      <c r="H54">
        <v>9.9000003020963209E+37</v>
      </c>
      <c r="J54" s="2">
        <f>TREND(Calibration!$A$2:$A$4,Calibration!$B$2:$B$4,C54)</f>
        <v>427.72383560700962</v>
      </c>
      <c r="K54" s="2">
        <f>TREND(Calibration!$A$2:$A$4,Calibration!$C$2:$C$4,E54)</f>
        <v>738.64212870100221</v>
      </c>
      <c r="L54" s="2">
        <f>TREND(Calibration!$A$2:$A$4,Calibration!$D$2:$D$4,G54)</f>
        <v>610.75616770854663</v>
      </c>
    </row>
    <row r="55" spans="1:12" x14ac:dyDescent="0.25">
      <c r="A55">
        <v>265089</v>
      </c>
      <c r="B55">
        <v>13.958999629999999</v>
      </c>
      <c r="C55">
        <v>0.64319998</v>
      </c>
      <c r="D55">
        <v>968.60302734000004</v>
      </c>
      <c r="E55">
        <v>2.0392000700000001</v>
      </c>
      <c r="F55">
        <v>9.9000003020963209E+37</v>
      </c>
      <c r="G55">
        <v>1.5872000500000001</v>
      </c>
      <c r="H55">
        <v>9.9000003020963209E+37</v>
      </c>
      <c r="J55" s="2">
        <f>TREND(Calibration!$A$2:$A$4,Calibration!$B$2:$B$4,C55)</f>
        <v>428.40015750714559</v>
      </c>
      <c r="K55" s="2">
        <f>TREND(Calibration!$A$2:$A$4,Calibration!$C$2:$C$4,E55)</f>
        <v>807.7729351287519</v>
      </c>
      <c r="L55" s="2">
        <f>TREND(Calibration!$A$2:$A$4,Calibration!$D$2:$D$4,G55)</f>
        <v>610.30101058747482</v>
      </c>
    </row>
    <row r="56" spans="1:12" x14ac:dyDescent="0.25">
      <c r="A56">
        <v>270090</v>
      </c>
      <c r="B56">
        <v>13.946000099999999</v>
      </c>
      <c r="C56">
        <v>0.64700000999999996</v>
      </c>
      <c r="D56">
        <v>654.81799316000001</v>
      </c>
      <c r="E56">
        <v>1.98029995</v>
      </c>
      <c r="F56">
        <v>9.9000003020963209E+37</v>
      </c>
      <c r="G56">
        <v>1.58449996</v>
      </c>
      <c r="H56">
        <v>1048.3079834</v>
      </c>
      <c r="J56" s="2">
        <f>TREND(Calibration!$A$2:$A$4,Calibration!$B$2:$B$4,C56)</f>
        <v>430.73656069821271</v>
      </c>
      <c r="K56" s="2">
        <f>TREND(Calibration!$A$2:$A$4,Calibration!$C$2:$C$4,E56)</f>
        <v>784.1408374440075</v>
      </c>
      <c r="L56" s="2">
        <f>TREND(Calibration!$A$2:$A$4,Calibration!$D$2:$D$4,G56)</f>
        <v>609.18370856096908</v>
      </c>
    </row>
    <row r="57" spans="1:12" x14ac:dyDescent="0.25">
      <c r="A57">
        <v>275091</v>
      </c>
      <c r="B57">
        <v>13.88399982</v>
      </c>
      <c r="C57">
        <v>0.64370000000000005</v>
      </c>
      <c r="D57">
        <v>9.9000003020963209E+37</v>
      </c>
      <c r="E57">
        <v>2.0083999600000002</v>
      </c>
      <c r="F57">
        <v>1119.54003906</v>
      </c>
      <c r="G57">
        <v>1.5779999499999999</v>
      </c>
      <c r="H57">
        <v>9.9000003020963209E+37</v>
      </c>
      <c r="J57" s="2">
        <f>TREND(Calibration!$A$2:$A$4,Calibration!$B$2:$B$4,C57)</f>
        <v>428.70758884942381</v>
      </c>
      <c r="K57" s="2">
        <f>TREND(Calibration!$A$2:$A$4,Calibration!$C$2:$C$4,E57)</f>
        <v>795.41521483512815</v>
      </c>
      <c r="L57" s="2">
        <f>TREND(Calibration!$A$2:$A$4,Calibration!$D$2:$D$4,G57)</f>
        <v>606.49399290508063</v>
      </c>
    </row>
    <row r="58" spans="1:12" x14ac:dyDescent="0.25">
      <c r="A58">
        <v>280093</v>
      </c>
      <c r="B58">
        <v>13.96500015</v>
      </c>
      <c r="C58">
        <v>0.64480000999999998</v>
      </c>
      <c r="D58">
        <v>946.38397216999999</v>
      </c>
      <c r="E58">
        <v>1.97280002</v>
      </c>
      <c r="F58">
        <v>977.38897704999999</v>
      </c>
      <c r="G58">
        <v>1.57640004</v>
      </c>
      <c r="H58">
        <v>9.9000003020963209E+37</v>
      </c>
      <c r="J58" s="2">
        <f>TREND(Calibration!$A$2:$A$4,Calibration!$B$2:$B$4,C58)</f>
        <v>429.38391689794071</v>
      </c>
      <c r="K58" s="2">
        <f>TREND(Calibration!$A$2:$A$4,Calibration!$C$2:$C$4,E58)</f>
        <v>781.13169114025209</v>
      </c>
      <c r="L58" s="2">
        <f>TREND(Calibration!$A$2:$A$4,Calibration!$D$2:$D$4,G58)</f>
        <v>605.83194731207197</v>
      </c>
    </row>
    <row r="59" spans="1:12" x14ac:dyDescent="0.25">
      <c r="A59">
        <v>285091</v>
      </c>
      <c r="B59">
        <v>14.069000239999999</v>
      </c>
      <c r="C59">
        <v>0.65289998000000005</v>
      </c>
      <c r="D59">
        <v>566.93499756000006</v>
      </c>
      <c r="E59">
        <v>1.90149999</v>
      </c>
      <c r="F59">
        <v>9.9000003020963209E+37</v>
      </c>
      <c r="G59">
        <v>1.5791000100000001</v>
      </c>
      <c r="H59">
        <v>938.31402588000003</v>
      </c>
      <c r="J59" s="2">
        <f>TREND(Calibration!$A$2:$A$4,Calibration!$B$2:$B$4,C59)</f>
        <v>434.36408699016317</v>
      </c>
      <c r="K59" s="2">
        <f>TREND(Calibration!$A$2:$A$4,Calibration!$C$2:$C$4,E59)</f>
        <v>752.52446124182063</v>
      </c>
      <c r="L59" s="2">
        <f>TREND(Calibration!$A$2:$A$4,Calibration!$D$2:$D$4,G59)</f>
        <v>606.94919968236513</v>
      </c>
    </row>
    <row r="60" spans="1:12" x14ac:dyDescent="0.25">
      <c r="A60">
        <v>290090</v>
      </c>
      <c r="B60">
        <v>14.13099957</v>
      </c>
      <c r="C60">
        <v>0.65609998000000003</v>
      </c>
      <c r="D60">
        <v>1030.9680175799999</v>
      </c>
      <c r="E60">
        <v>2.0511000199999998</v>
      </c>
      <c r="F60">
        <v>9.9000003020963209E+37</v>
      </c>
      <c r="G60">
        <v>1.57959998</v>
      </c>
      <c r="H60">
        <v>1271.16894531</v>
      </c>
      <c r="J60" s="2">
        <f>TREND(Calibration!$A$2:$A$4,Calibration!$B$2:$B$4,C60)</f>
        <v>436.33156888146794</v>
      </c>
      <c r="K60" s="2">
        <f>TREND(Calibration!$A$2:$A$4,Calibration!$C$2:$C$4,E60)</f>
        <v>812.54747176541014</v>
      </c>
      <c r="L60" s="2">
        <f>TREND(Calibration!$A$2:$A$4,Calibration!$D$2:$D$4,G60)</f>
        <v>607.15608815430198</v>
      </c>
    </row>
    <row r="61" spans="1:12" x14ac:dyDescent="0.25">
      <c r="A61">
        <v>295092</v>
      </c>
      <c r="B61">
        <v>14.13399982</v>
      </c>
      <c r="C61">
        <v>0.65069997000000002</v>
      </c>
      <c r="D61">
        <v>9.9000003020963209E+37</v>
      </c>
      <c r="E61">
        <v>2.09750009</v>
      </c>
      <c r="F61">
        <v>583.97497558999999</v>
      </c>
      <c r="G61">
        <v>1.58389997</v>
      </c>
      <c r="H61">
        <v>9.9000003020963209E+37</v>
      </c>
      <c r="J61" s="2">
        <f>TREND(Calibration!$A$2:$A$4,Calibration!$B$2:$B$4,C61)</f>
        <v>433.01143704151025</v>
      </c>
      <c r="K61" s="2">
        <f>TREND(Calibration!$A$2:$A$4,Calibration!$C$2:$C$4,E61)</f>
        <v>831.16425874002039</v>
      </c>
      <c r="L61" s="2">
        <f>TREND(Calibration!$A$2:$A$4,Calibration!$D$2:$D$4,G61)</f>
        <v>608.93543163579875</v>
      </c>
    </row>
    <row r="62" spans="1:12" x14ac:dyDescent="0.25">
      <c r="A62">
        <v>300091</v>
      </c>
      <c r="B62">
        <v>14.26399994</v>
      </c>
      <c r="C62">
        <v>0.65450001000000002</v>
      </c>
      <c r="D62">
        <v>522.50402831999997</v>
      </c>
      <c r="E62">
        <v>1.9775999799999999</v>
      </c>
      <c r="F62">
        <v>9.9000003020963209E+37</v>
      </c>
      <c r="G62">
        <v>1.5887999500000001</v>
      </c>
      <c r="H62">
        <v>1216.88903809</v>
      </c>
      <c r="J62" s="2">
        <f>TREND(Calibration!$A$2:$A$4,Calibration!$B$2:$B$4,C62)</f>
        <v>435.34784638095829</v>
      </c>
      <c r="K62" s="2">
        <f>TREND(Calibration!$A$2:$A$4,Calibration!$C$2:$C$4,E62)</f>
        <v>783.05754670052715</v>
      </c>
      <c r="L62" s="2">
        <f>TREND(Calibration!$A$2:$A$4,Calibration!$D$2:$D$4,G62)</f>
        <v>610.96305204246585</v>
      </c>
    </row>
    <row r="63" spans="1:12" x14ac:dyDescent="0.25">
      <c r="A63">
        <v>305090</v>
      </c>
      <c r="B63">
        <v>14.338000299999999</v>
      </c>
      <c r="C63">
        <v>0.65240001999999997</v>
      </c>
      <c r="D63">
        <v>937.07098388999998</v>
      </c>
      <c r="E63">
        <v>1.97280002</v>
      </c>
      <c r="F63">
        <v>9.9000003020963209E+37</v>
      </c>
      <c r="G63">
        <v>1.58070004</v>
      </c>
      <c r="H63">
        <v>1187.26501465</v>
      </c>
      <c r="J63" s="2">
        <f>TREND(Calibration!$A$2:$A$4,Calibration!$B$2:$B$4,C63)</f>
        <v>434.05669253817041</v>
      </c>
      <c r="K63" s="2">
        <f>TREND(Calibration!$A$2:$A$4,Calibration!$C$2:$C$4,E63)</f>
        <v>781.13169114025209</v>
      </c>
      <c r="L63" s="2">
        <f>TREND(Calibration!$A$2:$A$4,Calibration!$D$2:$D$4,G63)</f>
        <v>607.61129493158649</v>
      </c>
    </row>
    <row r="64" spans="1:12" x14ac:dyDescent="0.25">
      <c r="A64">
        <v>310091</v>
      </c>
      <c r="B64">
        <v>14.399999619999999</v>
      </c>
      <c r="C64">
        <v>0.64700000999999996</v>
      </c>
      <c r="D64">
        <v>9.9000003020963209E+37</v>
      </c>
      <c r="E64">
        <v>1.9722000399999999</v>
      </c>
      <c r="F64">
        <v>510.38198853</v>
      </c>
      <c r="G64">
        <v>1.58070004</v>
      </c>
      <c r="H64">
        <v>9.9000003020963209E+37</v>
      </c>
      <c r="J64" s="2">
        <f>TREND(Calibration!$A$2:$A$4,Calibration!$B$2:$B$4,C64)</f>
        <v>430.73656069821271</v>
      </c>
      <c r="K64" s="2">
        <f>TREND(Calibration!$A$2:$A$4,Calibration!$C$2:$C$4,E64)</f>
        <v>780.89096521356646</v>
      </c>
      <c r="L64" s="2">
        <f>TREND(Calibration!$A$2:$A$4,Calibration!$D$2:$D$4,G64)</f>
        <v>607.61129493158649</v>
      </c>
    </row>
    <row r="65" spans="1:12" x14ac:dyDescent="0.25">
      <c r="A65">
        <v>315092</v>
      </c>
      <c r="B65">
        <v>14.536000250000001</v>
      </c>
      <c r="C65">
        <v>0.64700000999999996</v>
      </c>
      <c r="D65">
        <v>940.37200928000004</v>
      </c>
      <c r="E65">
        <v>2.02999997</v>
      </c>
      <c r="F65">
        <v>844.62902831999997</v>
      </c>
      <c r="G65">
        <v>1.59099996</v>
      </c>
      <c r="H65">
        <v>9.9000003020963209E+37</v>
      </c>
      <c r="J65" s="2">
        <f>TREND(Calibration!$A$2:$A$4,Calibration!$B$2:$B$4,C65)</f>
        <v>430.73656069821271</v>
      </c>
      <c r="K65" s="2">
        <f>TREND(Calibration!$A$2:$A$4,Calibration!$C$2:$C$4,E65)</f>
        <v>804.0816410887835</v>
      </c>
      <c r="L65" s="2">
        <f>TREND(Calibration!$A$2:$A$4,Calibration!$D$2:$D$4,G65)</f>
        <v>611.87342007883979</v>
      </c>
    </row>
    <row r="66" spans="1:12" x14ac:dyDescent="0.25">
      <c r="A66">
        <v>320104</v>
      </c>
      <c r="B66">
        <v>14.64599991</v>
      </c>
      <c r="C66">
        <v>0.64859997999999996</v>
      </c>
      <c r="D66">
        <v>566.93798828000001</v>
      </c>
      <c r="E66">
        <v>1.89450002</v>
      </c>
      <c r="F66">
        <v>9.9000003020963209E+37</v>
      </c>
      <c r="G66">
        <v>1.5915000399999999</v>
      </c>
      <c r="H66">
        <v>873.35400390999996</v>
      </c>
      <c r="J66" s="2">
        <f>TREND(Calibration!$A$2:$A$4,Calibration!$B$2:$B$4,C66)</f>
        <v>431.72028319872237</v>
      </c>
      <c r="K66" s="2">
        <f>TREND(Calibration!$A$2:$A$4,Calibration!$C$2:$C$4,E66)</f>
        <v>749.71591051509404</v>
      </c>
      <c r="L66" s="2">
        <f>TREND(Calibration!$A$2:$A$4,Calibration!$D$2:$D$4,G66)</f>
        <v>612.08035406897147</v>
      </c>
    </row>
    <row r="67" spans="1:12" x14ac:dyDescent="0.25">
      <c r="A67">
        <v>325090</v>
      </c>
      <c r="B67">
        <v>14.708000180000001</v>
      </c>
      <c r="C67">
        <v>0.64800000000000002</v>
      </c>
      <c r="D67">
        <v>9.9000003020963209E+37</v>
      </c>
      <c r="E67">
        <v>1.9398000200000001</v>
      </c>
      <c r="F67">
        <v>544.91802978999999</v>
      </c>
      <c r="G67">
        <v>1.60720003</v>
      </c>
      <c r="H67">
        <v>9.9000003020963209E+37</v>
      </c>
      <c r="J67" s="2">
        <f>TREND(Calibration!$A$2:$A$4,Calibration!$B$2:$B$4,C67)</f>
        <v>431.35139264086456</v>
      </c>
      <c r="K67" s="2">
        <f>TREND(Calibration!$A$2:$A$4,Calibration!$C$2:$C$4,E67)</f>
        <v>767.8913238269671</v>
      </c>
      <c r="L67" s="2">
        <f>TREND(Calibration!$A$2:$A$4,Calibration!$D$2:$D$4,G67)</f>
        <v>618.57703775104142</v>
      </c>
    </row>
    <row r="68" spans="1:12" x14ac:dyDescent="0.25">
      <c r="A68">
        <v>330090</v>
      </c>
      <c r="B68">
        <v>14.77900028</v>
      </c>
      <c r="C68">
        <v>0.64370000000000005</v>
      </c>
      <c r="D68">
        <v>9.9000003020963209E+37</v>
      </c>
      <c r="E68">
        <v>1.9403999999999999</v>
      </c>
      <c r="F68">
        <v>495.17700194999998</v>
      </c>
      <c r="G68">
        <v>1.60549998</v>
      </c>
      <c r="H68">
        <v>9.9000003020963209E+37</v>
      </c>
      <c r="J68" s="2">
        <f>TREND(Calibration!$A$2:$A$4,Calibration!$B$2:$B$4,C68)</f>
        <v>428.70758884942381</v>
      </c>
      <c r="K68" s="2">
        <f>TREND(Calibration!$A$2:$A$4,Calibration!$C$2:$C$4,E68)</f>
        <v>768.13204975365272</v>
      </c>
      <c r="L68" s="2">
        <f>TREND(Calibration!$A$2:$A$4,Calibration!$D$2:$D$4,G68)</f>
        <v>617.8735540485867</v>
      </c>
    </row>
    <row r="69" spans="1:12" x14ac:dyDescent="0.25">
      <c r="A69">
        <v>335090</v>
      </c>
      <c r="B69">
        <v>14.791999819999999</v>
      </c>
      <c r="C69">
        <v>0.64429997999999999</v>
      </c>
      <c r="D69">
        <v>9.9000003020963209E+37</v>
      </c>
      <c r="E69">
        <v>1.9343999599999999</v>
      </c>
      <c r="F69">
        <v>488.82501221000001</v>
      </c>
      <c r="G69">
        <v>1.6011999800000001</v>
      </c>
      <c r="H69">
        <v>9.9000003020963209E+37</v>
      </c>
      <c r="J69" s="2">
        <f>TREND(Calibration!$A$2:$A$4,Calibration!$B$2:$B$4,C69)</f>
        <v>429.07647940728162</v>
      </c>
      <c r="K69" s="2">
        <f>TREND(Calibration!$A$2:$A$4,Calibration!$C$2:$C$4,E69)</f>
        <v>765.72469419321624</v>
      </c>
      <c r="L69" s="2">
        <f>TREND(Calibration!$A$2:$A$4,Calibration!$D$2:$D$4,G69)</f>
        <v>616.0942064290723</v>
      </c>
    </row>
    <row r="70" spans="1:12" x14ac:dyDescent="0.25">
      <c r="A70">
        <v>340090</v>
      </c>
      <c r="B70">
        <v>14.8409996</v>
      </c>
      <c r="C70">
        <v>0.64319998</v>
      </c>
      <c r="D70">
        <v>9.9000003020963209E+37</v>
      </c>
      <c r="E70">
        <v>2.1120998900000001</v>
      </c>
      <c r="F70">
        <v>572.57000731999995</v>
      </c>
      <c r="G70">
        <v>1.5887999500000001</v>
      </c>
      <c r="H70">
        <v>9.9000003020963209E+37</v>
      </c>
      <c r="J70" s="2">
        <f>TREND(Calibration!$A$2:$A$4,Calibration!$B$2:$B$4,C70)</f>
        <v>428.40015750714559</v>
      </c>
      <c r="K70" s="2">
        <f>TREND(Calibration!$A$2:$A$4,Calibration!$C$2:$C$4,E70)</f>
        <v>837.02203797336881</v>
      </c>
      <c r="L70" s="2">
        <f>TREND(Calibration!$A$2:$A$4,Calibration!$D$2:$D$4,G70)</f>
        <v>610.96305204246585</v>
      </c>
    </row>
    <row r="71" spans="1:12" x14ac:dyDescent="0.25">
      <c r="A71">
        <v>345091</v>
      </c>
      <c r="B71">
        <v>14.873999599999999</v>
      </c>
      <c r="C71">
        <v>0.64099996999999997</v>
      </c>
      <c r="D71">
        <v>965.41198729999996</v>
      </c>
      <c r="E71">
        <v>2.1045000599999999</v>
      </c>
      <c r="F71">
        <v>641.27502441000001</v>
      </c>
      <c r="G71">
        <v>1.5850000399999999</v>
      </c>
      <c r="H71">
        <v>9.9000003020963209E+37</v>
      </c>
      <c r="J71" s="2">
        <f>TREND(Calibration!$A$2:$A$4,Calibration!$B$2:$B$4,C71)</f>
        <v>427.04750755849267</v>
      </c>
      <c r="K71" s="2">
        <f>TREND(Calibration!$A$2:$A$4,Calibration!$C$2:$C$4,E71)</f>
        <v>833.97280946674687</v>
      </c>
      <c r="L71" s="2">
        <f>TREND(Calibration!$A$2:$A$4,Calibration!$D$2:$D$4,G71)</f>
        <v>609.39064255110088</v>
      </c>
    </row>
    <row r="72" spans="1:12" x14ac:dyDescent="0.25">
      <c r="A72">
        <v>350090</v>
      </c>
      <c r="B72">
        <v>14.902999879999999</v>
      </c>
      <c r="C72">
        <v>0.63669997</v>
      </c>
      <c r="D72">
        <v>960.30798340000001</v>
      </c>
      <c r="E72">
        <v>2.1342001000000002</v>
      </c>
      <c r="F72">
        <v>785.16601562000005</v>
      </c>
      <c r="G72">
        <v>1.58560002</v>
      </c>
      <c r="H72">
        <v>9.9000003020963209E+37</v>
      </c>
      <c r="J72" s="2">
        <f>TREND(Calibration!$A$2:$A$4,Calibration!$B$2:$B$4,C72)</f>
        <v>424.40370376705192</v>
      </c>
      <c r="K72" s="2">
        <f>TREND(Calibration!$A$2:$A$4,Calibration!$C$2:$C$4,E72)</f>
        <v>845.88915609763353</v>
      </c>
      <c r="L72" s="2">
        <f>TREND(Calibration!$A$2:$A$4,Calibration!$D$2:$D$4,G72)</f>
        <v>609.63891533825347</v>
      </c>
    </row>
    <row r="73" spans="1:12" x14ac:dyDescent="0.25">
      <c r="A73">
        <v>355090</v>
      </c>
      <c r="B73">
        <v>14.92700005</v>
      </c>
      <c r="C73">
        <v>0.64099996999999997</v>
      </c>
      <c r="D73">
        <v>1179.9460449200001</v>
      </c>
      <c r="E73">
        <v>1.9208999899999999</v>
      </c>
      <c r="F73">
        <v>527.74902343999997</v>
      </c>
      <c r="G73">
        <v>1.5829000499999999</v>
      </c>
      <c r="H73">
        <v>9.9000003020963209E+37</v>
      </c>
      <c r="J73" s="2">
        <f>TREND(Calibration!$A$2:$A$4,Calibration!$B$2:$B$4,C73)</f>
        <v>427.04750755849267</v>
      </c>
      <c r="K73" s="2">
        <f>TREND(Calibration!$A$2:$A$4,Calibration!$C$2:$C$4,E73)</f>
        <v>760.30819232902445</v>
      </c>
      <c r="L73" s="2">
        <f>TREND(Calibration!$A$2:$A$4,Calibration!$D$2:$D$4,G73)</f>
        <v>608.52166296796031</v>
      </c>
    </row>
    <row r="74" spans="1:12" x14ac:dyDescent="0.25">
      <c r="A74">
        <v>360102</v>
      </c>
      <c r="B74">
        <v>14.97900009</v>
      </c>
      <c r="C74">
        <v>0.64700000999999996</v>
      </c>
      <c r="D74">
        <v>542.96398925999995</v>
      </c>
      <c r="E74">
        <v>1.9424999999999999</v>
      </c>
      <c r="F74">
        <v>1314.5899658200001</v>
      </c>
      <c r="G74">
        <v>1.57640004</v>
      </c>
      <c r="H74">
        <v>9.9000003020963209E+37</v>
      </c>
      <c r="J74" s="2">
        <f>TREND(Calibration!$A$2:$A$4,Calibration!$B$2:$B$4,C74)</f>
        <v>430.73656069821271</v>
      </c>
      <c r="K74" s="2">
        <f>TREND(Calibration!$A$2:$A$4,Calibration!$C$2:$C$4,E74)</f>
        <v>768.97461858267991</v>
      </c>
      <c r="L74" s="2">
        <f>TREND(Calibration!$A$2:$A$4,Calibration!$D$2:$D$4,G74)</f>
        <v>605.83194731207197</v>
      </c>
    </row>
    <row r="75" spans="1:12" x14ac:dyDescent="0.25">
      <c r="A75">
        <v>365091</v>
      </c>
      <c r="B75">
        <v>14.97099972</v>
      </c>
      <c r="C75">
        <v>0.64259999999999995</v>
      </c>
      <c r="D75">
        <v>1137.7910156200001</v>
      </c>
      <c r="E75">
        <v>2.04029989</v>
      </c>
      <c r="F75">
        <v>9.9000003020963209E+37</v>
      </c>
      <c r="G75">
        <v>1.5769000099999999</v>
      </c>
      <c r="H75">
        <v>1233.6920166</v>
      </c>
      <c r="J75" s="2">
        <f>TREND(Calibration!$A$2:$A$4,Calibration!$B$2:$B$4,C75)</f>
        <v>428.03126694928773</v>
      </c>
      <c r="K75" s="2">
        <f>TREND(Calibration!$A$2:$A$4,Calibration!$C$2:$C$4,E75)</f>
        <v>808.21420848567595</v>
      </c>
      <c r="L75" s="2">
        <f>TREND(Calibration!$A$2:$A$4,Calibration!$D$2:$D$4,G75)</f>
        <v>606.03883578400882</v>
      </c>
    </row>
    <row r="76" spans="1:12" x14ac:dyDescent="0.25">
      <c r="A76">
        <v>370091</v>
      </c>
      <c r="B76">
        <v>15.010000229999999</v>
      </c>
      <c r="C76">
        <v>0.64429997999999999</v>
      </c>
      <c r="D76">
        <v>1048.0760498</v>
      </c>
      <c r="E76">
        <v>2.0337998900000001</v>
      </c>
      <c r="F76">
        <v>1219.1199951200001</v>
      </c>
      <c r="G76">
        <v>1.57640004</v>
      </c>
      <c r="H76">
        <v>9.9000003020963209E+37</v>
      </c>
      <c r="J76" s="2">
        <f>TREND(Calibration!$A$2:$A$4,Calibration!$B$2:$B$4,C76)</f>
        <v>429.07647940728162</v>
      </c>
      <c r="K76" s="2">
        <f>TREND(Calibration!$A$2:$A$4,Calibration!$C$2:$C$4,E76)</f>
        <v>805.60625734821076</v>
      </c>
      <c r="L76" s="2">
        <f>TREND(Calibration!$A$2:$A$4,Calibration!$D$2:$D$4,G76)</f>
        <v>605.83194731207197</v>
      </c>
    </row>
    <row r="77" spans="1:12" x14ac:dyDescent="0.25">
      <c r="A77">
        <v>375090</v>
      </c>
      <c r="B77">
        <v>15.03100014</v>
      </c>
      <c r="C77">
        <v>0.64259999999999995</v>
      </c>
      <c r="D77">
        <v>559.31896973000005</v>
      </c>
      <c r="E77">
        <v>2.0116999099999999</v>
      </c>
      <c r="F77">
        <v>9.9000003020963209E+37</v>
      </c>
      <c r="G77">
        <v>1.5903999799999999</v>
      </c>
      <c r="H77">
        <v>9.9000003020963209E+37</v>
      </c>
      <c r="J77" s="2">
        <f>TREND(Calibration!$A$2:$A$4,Calibration!$B$2:$B$4,C77)</f>
        <v>428.03126694928773</v>
      </c>
      <c r="K77" s="2">
        <f>TREND(Calibration!$A$2:$A$4,Calibration!$C$2:$C$4,E77)</f>
        <v>796.73923150529401</v>
      </c>
      <c r="L77" s="2">
        <f>TREND(Calibration!$A$2:$A$4,Calibration!$D$2:$D$4,G77)</f>
        <v>611.62514729168709</v>
      </c>
    </row>
    <row r="78" spans="1:12" x14ac:dyDescent="0.25">
      <c r="A78">
        <v>380091</v>
      </c>
      <c r="B78">
        <v>15.083000180000001</v>
      </c>
      <c r="C78">
        <v>0.64429997999999999</v>
      </c>
      <c r="D78">
        <v>907.16101074000005</v>
      </c>
      <c r="E78">
        <v>1.9538999800000001</v>
      </c>
      <c r="F78">
        <v>1326.125</v>
      </c>
      <c r="G78">
        <v>1.59099996</v>
      </c>
      <c r="H78">
        <v>9.9000003020963209E+37</v>
      </c>
      <c r="J78" s="2">
        <f>TREND(Calibration!$A$2:$A$4,Calibration!$B$2:$B$4,C78)</f>
        <v>429.07647940728162</v>
      </c>
      <c r="K78" s="2">
        <f>TREND(Calibration!$A$2:$A$4,Calibration!$C$2:$C$4,E78)</f>
        <v>773.54855563007698</v>
      </c>
      <c r="L78" s="2">
        <f>TREND(Calibration!$A$2:$A$4,Calibration!$D$2:$D$4,G78)</f>
        <v>611.87342007883979</v>
      </c>
    </row>
    <row r="79" spans="1:12" x14ac:dyDescent="0.25">
      <c r="A79">
        <v>385091</v>
      </c>
      <c r="B79">
        <v>15.09300041</v>
      </c>
      <c r="C79">
        <v>0.64259999999999995</v>
      </c>
      <c r="D79">
        <v>1113.1479492200001</v>
      </c>
      <c r="E79">
        <v>1.8933999500000001</v>
      </c>
      <c r="F79">
        <v>1340.2540283200001</v>
      </c>
      <c r="G79">
        <v>1.59099996</v>
      </c>
      <c r="H79">
        <v>1140.4680175799999</v>
      </c>
      <c r="J79" s="2">
        <f>TREND(Calibration!$A$2:$A$4,Calibration!$B$2:$B$4,C79)</f>
        <v>428.03126694928773</v>
      </c>
      <c r="K79" s="2">
        <f>TREND(Calibration!$A$2:$A$4,Calibration!$C$2:$C$4,E79)</f>
        <v>749.27453685235696</v>
      </c>
      <c r="L79" s="2">
        <f>TREND(Calibration!$A$2:$A$4,Calibration!$D$2:$D$4,G79)</f>
        <v>611.87342007883979</v>
      </c>
    </row>
    <row r="80" spans="1:12" x14ac:dyDescent="0.25">
      <c r="A80">
        <v>390092</v>
      </c>
      <c r="B80">
        <v>15.03800011</v>
      </c>
      <c r="C80">
        <v>0.64050001000000001</v>
      </c>
      <c r="D80">
        <v>9.9000003020963209E+37</v>
      </c>
      <c r="E80">
        <v>1.91550004</v>
      </c>
      <c r="F80">
        <v>400.90899658000001</v>
      </c>
      <c r="G80">
        <v>1.60339999</v>
      </c>
      <c r="H80">
        <v>9.9000003020963209E+37</v>
      </c>
      <c r="J80" s="2">
        <f>TREND(Calibration!$A$2:$A$4,Calibration!$B$2:$B$4,C80)</f>
        <v>426.74011310649996</v>
      </c>
      <c r="K80" s="2">
        <f>TREND(Calibration!$A$2:$A$4,Calibration!$C$2:$C$4,E80)</f>
        <v>758.1416068298314</v>
      </c>
      <c r="L80" s="2">
        <f>TREND(Calibration!$A$2:$A$4,Calibration!$D$2:$D$4,G80)</f>
        <v>617.00457446544613</v>
      </c>
    </row>
    <row r="81" spans="1:12" x14ac:dyDescent="0.25">
      <c r="A81">
        <v>395091</v>
      </c>
      <c r="B81">
        <v>15.05799961</v>
      </c>
      <c r="C81">
        <v>0.63620001000000004</v>
      </c>
      <c r="D81">
        <v>954.85498046999999</v>
      </c>
      <c r="E81">
        <v>2.0057001099999998</v>
      </c>
      <c r="F81">
        <v>846.76202393000005</v>
      </c>
      <c r="G81">
        <v>1.59200001</v>
      </c>
      <c r="H81">
        <v>9.9000003020963209E+37</v>
      </c>
      <c r="J81" s="2">
        <f>TREND(Calibration!$A$2:$A$4,Calibration!$B$2:$B$4,C81)</f>
        <v>424.09630931505922</v>
      </c>
      <c r="K81" s="2">
        <f>TREND(Calibration!$A$2:$A$4,Calibration!$C$2:$C$4,E81)</f>
        <v>794.33197223843797</v>
      </c>
      <c r="L81" s="2">
        <f>TREND(Calibration!$A$2:$A$4,Calibration!$D$2:$D$4,G81)</f>
        <v>612.28724254090844</v>
      </c>
    </row>
    <row r="82" spans="1:12" x14ac:dyDescent="0.25">
      <c r="A82">
        <v>400091</v>
      </c>
      <c r="B82">
        <v>15.088000299999999</v>
      </c>
      <c r="C82">
        <v>0.63990002999999995</v>
      </c>
      <c r="D82">
        <v>719.20397949000005</v>
      </c>
      <c r="E82">
        <v>2.0272998800000002</v>
      </c>
      <c r="F82">
        <v>9.9000003020963209E+37</v>
      </c>
      <c r="G82">
        <v>1.5925999900000001</v>
      </c>
      <c r="H82">
        <v>1008.5410156200001</v>
      </c>
      <c r="J82" s="2">
        <f>TREND(Calibration!$A$2:$A$4,Calibration!$B$2:$B$4,C82)</f>
        <v>426.37122254864209</v>
      </c>
      <c r="K82" s="2">
        <f>TREND(Calibration!$A$2:$A$4,Calibration!$C$2:$C$4,E82)</f>
        <v>802.9983021985131</v>
      </c>
      <c r="L82" s="2">
        <f>TREND(Calibration!$A$2:$A$4,Calibration!$D$2:$D$4,G82)</f>
        <v>612.53551532806114</v>
      </c>
    </row>
    <row r="83" spans="1:12" x14ac:dyDescent="0.25">
      <c r="A83">
        <v>405091</v>
      </c>
      <c r="B83">
        <v>15.07499981</v>
      </c>
      <c r="C83">
        <v>0.64429997999999999</v>
      </c>
      <c r="D83">
        <v>1061.9050293</v>
      </c>
      <c r="E83">
        <v>2.0769999000000001</v>
      </c>
      <c r="F83">
        <v>9.9000003020963209E+37</v>
      </c>
      <c r="G83">
        <v>1.6007000199999999</v>
      </c>
      <c r="H83">
        <v>1344.8840332</v>
      </c>
      <c r="J83" s="2">
        <f>TREND(Calibration!$A$2:$A$4,Calibration!$B$2:$B$4,C83)</f>
        <v>429.07647940728162</v>
      </c>
      <c r="K83" s="2">
        <f>TREND(Calibration!$A$2:$A$4,Calibration!$C$2:$C$4,E83)</f>
        <v>822.9391058432891</v>
      </c>
      <c r="L83" s="2">
        <f>TREND(Calibration!$A$2:$A$4,Calibration!$D$2:$D$4,G83)</f>
        <v>615.88732209515297</v>
      </c>
    </row>
    <row r="84" spans="1:12" x14ac:dyDescent="0.25">
      <c r="A84">
        <v>410092</v>
      </c>
      <c r="B84">
        <v>15.036000250000001</v>
      </c>
      <c r="C84">
        <v>0.64160001</v>
      </c>
      <c r="D84">
        <v>9.9000003020963209E+37</v>
      </c>
      <c r="E84">
        <v>2.08349991</v>
      </c>
      <c r="F84">
        <v>617.02301024999997</v>
      </c>
      <c r="G84">
        <v>1.61090004</v>
      </c>
      <c r="H84">
        <v>9.9000003020963209E+37</v>
      </c>
      <c r="J84" s="2">
        <f>TREND(Calibration!$A$2:$A$4,Calibration!$B$2:$B$4,C84)</f>
        <v>427.41643500663594</v>
      </c>
      <c r="K84" s="2">
        <f>TREND(Calibration!$A$2:$A$4,Calibration!$C$2:$C$4,E84)</f>
        <v>825.54706099298687</v>
      </c>
      <c r="L84" s="2">
        <f>TREND(Calibration!$A$2:$A$4,Calibration!$D$2:$D$4,G84)</f>
        <v>620.10810844538548</v>
      </c>
    </row>
    <row r="85" spans="1:12" x14ac:dyDescent="0.25">
      <c r="A85">
        <v>415092</v>
      </c>
      <c r="B85">
        <v>15.06499958</v>
      </c>
      <c r="C85">
        <v>0.64480000999999998</v>
      </c>
      <c r="D85">
        <v>801.55297852000001</v>
      </c>
      <c r="E85">
        <v>1.9787000400000001</v>
      </c>
      <c r="F85">
        <v>1158.20800781</v>
      </c>
      <c r="G85">
        <v>1.6131000499999999</v>
      </c>
      <c r="H85">
        <v>1166.6209716799999</v>
      </c>
      <c r="J85" s="2">
        <f>TREND(Calibration!$A$2:$A$4,Calibration!$B$2:$B$4,C85)</f>
        <v>429.38391689794071</v>
      </c>
      <c r="K85" s="2">
        <f>TREND(Calibration!$A$2:$A$4,Calibration!$C$2:$C$4,E85)</f>
        <v>783.49891635103177</v>
      </c>
      <c r="L85" s="2">
        <f>TREND(Calibration!$A$2:$A$4,Calibration!$D$2:$D$4,G85)</f>
        <v>621.01847648175942</v>
      </c>
    </row>
    <row r="86" spans="1:12" x14ac:dyDescent="0.25">
      <c r="A86">
        <v>420091</v>
      </c>
      <c r="B86">
        <v>15.06700039</v>
      </c>
      <c r="C86">
        <v>0.64429997999999999</v>
      </c>
      <c r="D86">
        <v>600.46697998000002</v>
      </c>
      <c r="E86">
        <v>1.9490000000000001</v>
      </c>
      <c r="F86">
        <v>9.9000003020963209E+37</v>
      </c>
      <c r="G86">
        <v>1.59739995</v>
      </c>
      <c r="H86">
        <v>9.9000003020963209E+37</v>
      </c>
      <c r="J86" s="2">
        <f>TREND(Calibration!$A$2:$A$4,Calibration!$B$2:$B$4,C86)</f>
        <v>429.07647940728162</v>
      </c>
      <c r="K86" s="2">
        <f>TREND(Calibration!$A$2:$A$4,Calibration!$C$2:$C$4,E86)</f>
        <v>771.58256972014522</v>
      </c>
      <c r="L86" s="2">
        <f>TREND(Calibration!$A$2:$A$4,Calibration!$D$2:$D$4,G86)</f>
        <v>614.52174728149464</v>
      </c>
    </row>
    <row r="87" spans="1:12" x14ac:dyDescent="0.25">
      <c r="A87">
        <v>425092</v>
      </c>
      <c r="B87">
        <v>15.024999619999999</v>
      </c>
      <c r="C87">
        <v>0.64319998</v>
      </c>
      <c r="D87">
        <v>9.9000003020963209E+37</v>
      </c>
      <c r="E87">
        <v>1.99650002</v>
      </c>
      <c r="F87">
        <v>1182.3530273399999</v>
      </c>
      <c r="G87">
        <v>1.5882999900000001</v>
      </c>
      <c r="H87">
        <v>9.9000003020963209E+37</v>
      </c>
      <c r="J87" s="2">
        <f>TREND(Calibration!$A$2:$A$4,Calibration!$B$2:$B$4,C87)</f>
        <v>428.40015750714559</v>
      </c>
      <c r="K87" s="2">
        <f>TREND(Calibration!$A$2:$A$4,Calibration!$C$2:$C$4,E87)</f>
        <v>790.64068221070227</v>
      </c>
      <c r="L87" s="2">
        <f>TREND(Calibration!$A$2:$A$4,Calibration!$D$2:$D$4,G87)</f>
        <v>610.75616770854663</v>
      </c>
    </row>
    <row r="88" spans="1:12" x14ac:dyDescent="0.25">
      <c r="A88">
        <v>430092</v>
      </c>
      <c r="B88">
        <v>14.98400021</v>
      </c>
      <c r="C88">
        <v>0.64259999999999995</v>
      </c>
      <c r="D88">
        <v>718.28601074000005</v>
      </c>
      <c r="E88">
        <v>1.9543999400000001</v>
      </c>
      <c r="F88">
        <v>9.9000003020963209E+37</v>
      </c>
      <c r="G88">
        <v>1.5834000100000001</v>
      </c>
      <c r="H88">
        <v>9.9000003020963209E+37</v>
      </c>
      <c r="J88" s="2">
        <f>TREND(Calibration!$A$2:$A$4,Calibration!$B$2:$B$4,C88)</f>
        <v>428.03126694928773</v>
      </c>
      <c r="K88" s="2">
        <f>TREND(Calibration!$A$2:$A$4,Calibration!$C$2:$C$4,E88)</f>
        <v>773.7491512071058</v>
      </c>
      <c r="L88" s="2">
        <f>TREND(Calibration!$A$2:$A$4,Calibration!$D$2:$D$4,G88)</f>
        <v>608.72854730187964</v>
      </c>
    </row>
    <row r="89" spans="1:12" x14ac:dyDescent="0.25">
      <c r="A89">
        <v>435091</v>
      </c>
      <c r="B89">
        <v>14.87199974</v>
      </c>
      <c r="C89">
        <v>0.64099996999999997</v>
      </c>
      <c r="D89">
        <v>927.57702637</v>
      </c>
      <c r="E89">
        <v>1.9485000400000001</v>
      </c>
      <c r="F89">
        <v>9.9000003020963209E+37</v>
      </c>
      <c r="G89">
        <v>1.58179998</v>
      </c>
      <c r="H89">
        <v>9.9000003020963209E+37</v>
      </c>
      <c r="J89" s="2">
        <f>TREND(Calibration!$A$2:$A$4,Calibration!$B$2:$B$4,C89)</f>
        <v>427.04750755849267</v>
      </c>
      <c r="K89" s="2">
        <f>TREND(Calibration!$A$2:$A$4,Calibration!$C$2:$C$4,E89)</f>
        <v>771.38197414311639</v>
      </c>
      <c r="L89" s="2">
        <f>TREND(Calibration!$A$2:$A$4,Calibration!$D$2:$D$4,G89)</f>
        <v>608.06645205265829</v>
      </c>
    </row>
    <row r="90" spans="1:12" x14ac:dyDescent="0.25">
      <c r="A90">
        <v>440092</v>
      </c>
      <c r="B90">
        <v>14.77999973</v>
      </c>
      <c r="C90">
        <v>0.64259999999999995</v>
      </c>
      <c r="D90">
        <v>932.99200439000003</v>
      </c>
      <c r="E90">
        <v>1.9188000000000001</v>
      </c>
      <c r="F90">
        <v>9.9000003020963209E+37</v>
      </c>
      <c r="G90">
        <v>1.58990002</v>
      </c>
      <c r="H90">
        <v>1091.6059570299999</v>
      </c>
      <c r="J90" s="2">
        <f>TREND(Calibration!$A$2:$A$4,Calibration!$B$2:$B$4,C90)</f>
        <v>428.03126694928773</v>
      </c>
      <c r="K90" s="2">
        <f>TREND(Calibration!$A$2:$A$4,Calibration!$C$2:$C$4,E90)</f>
        <v>759.46562751222984</v>
      </c>
      <c r="L90" s="2">
        <f>TREND(Calibration!$A$2:$A$4,Calibration!$D$2:$D$4,G90)</f>
        <v>611.41826295776798</v>
      </c>
    </row>
    <row r="91" spans="1:12" x14ac:dyDescent="0.25">
      <c r="A91">
        <v>445091</v>
      </c>
      <c r="B91">
        <v>14.682000159999999</v>
      </c>
      <c r="C91">
        <v>0.64429997999999999</v>
      </c>
      <c r="D91">
        <v>943.75</v>
      </c>
      <c r="E91">
        <v>1.92420006</v>
      </c>
      <c r="F91">
        <v>9.9000003020963209E+37</v>
      </c>
      <c r="G91">
        <v>1.5882999900000001</v>
      </c>
      <c r="H91">
        <v>9.9000003020963209E+37</v>
      </c>
      <c r="J91" s="2">
        <f>TREND(Calibration!$A$2:$A$4,Calibration!$B$2:$B$4,C91)</f>
        <v>429.07647940728162</v>
      </c>
      <c r="K91" s="2">
        <f>TREND(Calibration!$A$2:$A$4,Calibration!$C$2:$C$4,E91)</f>
        <v>761.63225714598059</v>
      </c>
      <c r="L91" s="2">
        <f>TREND(Calibration!$A$2:$A$4,Calibration!$D$2:$D$4,G91)</f>
        <v>610.75616770854663</v>
      </c>
    </row>
    <row r="92" spans="1:12" x14ac:dyDescent="0.25">
      <c r="A92">
        <v>450092</v>
      </c>
      <c r="B92">
        <v>14.626000400000001</v>
      </c>
      <c r="C92">
        <v>0.64910000999999995</v>
      </c>
      <c r="D92">
        <v>599.85302734000004</v>
      </c>
      <c r="E92">
        <v>1.9300999599999999</v>
      </c>
      <c r="F92">
        <v>9.9000003020963209E+37</v>
      </c>
      <c r="G92">
        <v>1.60339999</v>
      </c>
      <c r="H92">
        <v>1152.6469726600001</v>
      </c>
      <c r="J92" s="2">
        <f>TREND(Calibration!$A$2:$A$4,Calibration!$B$2:$B$4,C92)</f>
        <v>432.02772068938145</v>
      </c>
      <c r="K92" s="2">
        <f>TREND(Calibration!$A$2:$A$4,Calibration!$C$2:$C$4,E92)</f>
        <v>763.99943420996999</v>
      </c>
      <c r="L92" s="2">
        <f>TREND(Calibration!$A$2:$A$4,Calibration!$D$2:$D$4,G92)</f>
        <v>617.00457446544613</v>
      </c>
    </row>
    <row r="93" spans="1:12" x14ac:dyDescent="0.25">
      <c r="A93">
        <v>455091</v>
      </c>
      <c r="B93">
        <v>14.54300022</v>
      </c>
      <c r="C93">
        <v>0.64319998</v>
      </c>
      <c r="D93">
        <v>1126.3039550799999</v>
      </c>
      <c r="E93">
        <v>1.95869994</v>
      </c>
      <c r="F93">
        <v>9.9000003020963209E+37</v>
      </c>
      <c r="G93">
        <v>1.6099000000000001</v>
      </c>
      <c r="H93">
        <v>9.9000003020963209E+37</v>
      </c>
      <c r="J93" s="2">
        <f>TREND(Calibration!$A$2:$A$4,Calibration!$B$2:$B$4,C93)</f>
        <v>428.40015750714559</v>
      </c>
      <c r="K93" s="2">
        <f>TREND(Calibration!$A$2:$A$4,Calibration!$C$2:$C$4,E93)</f>
        <v>775.47441119035204</v>
      </c>
      <c r="L93" s="2">
        <f>TREND(Calibration!$A$2:$A$4,Calibration!$D$2:$D$4,G93)</f>
        <v>619.69429012133457</v>
      </c>
    </row>
    <row r="94" spans="1:12" x14ac:dyDescent="0.25">
      <c r="A94">
        <v>460091</v>
      </c>
      <c r="B94">
        <v>14.475000380000001</v>
      </c>
      <c r="C94">
        <v>0.63779998000000004</v>
      </c>
      <c r="D94">
        <v>532.49200439000003</v>
      </c>
      <c r="E94">
        <v>1.9889999599999999</v>
      </c>
      <c r="F94">
        <v>9.9000003020963209E+37</v>
      </c>
      <c r="G94">
        <v>1.6081999499999999</v>
      </c>
      <c r="H94">
        <v>9.9000003020963209E+37</v>
      </c>
      <c r="J94" s="2">
        <f>TREND(Calibration!$A$2:$A$4,Calibration!$B$2:$B$4,C94)</f>
        <v>425.08003181556882</v>
      </c>
      <c r="K94" s="2">
        <f>TREND(Calibration!$A$2:$A$4,Calibration!$C$2:$C$4,E94)</f>
        <v>787.63148374792411</v>
      </c>
      <c r="L94" s="2">
        <f>TREND(Calibration!$A$2:$A$4,Calibration!$D$2:$D$4,G94)</f>
        <v>618.99080641887974</v>
      </c>
    </row>
    <row r="95" spans="1:12" x14ac:dyDescent="0.25">
      <c r="A95">
        <v>465091</v>
      </c>
      <c r="B95">
        <v>14.454999920000001</v>
      </c>
      <c r="C95">
        <v>0.64590000999999997</v>
      </c>
      <c r="D95">
        <v>67.666999820000001</v>
      </c>
      <c r="E95">
        <v>1.95869994</v>
      </c>
      <c r="F95">
        <v>9.9000003020963209E+37</v>
      </c>
      <c r="G95">
        <v>1.61360002</v>
      </c>
      <c r="H95">
        <v>911.06500243999994</v>
      </c>
      <c r="J95" s="2">
        <f>TREND(Calibration!$A$2:$A$4,Calibration!$B$2:$B$4,C95)</f>
        <v>430.06023879807668</v>
      </c>
      <c r="K95" s="2">
        <f>TREND(Calibration!$A$2:$A$4,Calibration!$C$2:$C$4,E95)</f>
        <v>775.47441119035204</v>
      </c>
      <c r="L95" s="2">
        <f>TREND(Calibration!$A$2:$A$4,Calibration!$D$2:$D$4,G95)</f>
        <v>621.22536495369638</v>
      </c>
    </row>
    <row r="96" spans="1:12" x14ac:dyDescent="0.25">
      <c r="A96">
        <v>470091</v>
      </c>
      <c r="B96">
        <v>14.38899994</v>
      </c>
      <c r="C96">
        <v>0.64259999999999995</v>
      </c>
      <c r="D96">
        <v>1160.87402344</v>
      </c>
      <c r="E96">
        <v>2.0585999500000001</v>
      </c>
      <c r="F96">
        <v>9.9000003020963209E+37</v>
      </c>
      <c r="G96">
        <v>1.5903999799999999</v>
      </c>
      <c r="H96">
        <v>9.9000003020963209E+37</v>
      </c>
      <c r="J96" s="2">
        <f>TREND(Calibration!$A$2:$A$4,Calibration!$B$2:$B$4,C96)</f>
        <v>428.03126694928773</v>
      </c>
      <c r="K96" s="2">
        <f>TREND(Calibration!$A$2:$A$4,Calibration!$C$2:$C$4,E96)</f>
        <v>815.55661806916555</v>
      </c>
      <c r="L96" s="2">
        <f>TREND(Calibration!$A$2:$A$4,Calibration!$D$2:$D$4,G96)</f>
        <v>611.62514729168709</v>
      </c>
    </row>
    <row r="97" spans="1:12" x14ac:dyDescent="0.25">
      <c r="A97">
        <v>475091</v>
      </c>
      <c r="B97">
        <v>14.352000240000001</v>
      </c>
      <c r="C97">
        <v>0.64319998</v>
      </c>
      <c r="D97">
        <v>628.30700683999999</v>
      </c>
      <c r="E97">
        <v>2.0387000999999998</v>
      </c>
      <c r="F97">
        <v>9.9000003020963209E+37</v>
      </c>
      <c r="G97">
        <v>1.57749999</v>
      </c>
      <c r="H97">
        <v>9.9000003020963209E+37</v>
      </c>
      <c r="J97" s="2">
        <f>TREND(Calibration!$A$2:$A$4,Calibration!$B$2:$B$4,C97)</f>
        <v>428.40015750714559</v>
      </c>
      <c r="K97" s="2">
        <f>TREND(Calibration!$A$2:$A$4,Calibration!$C$2:$C$4,E97)</f>
        <v>807.5723355394905</v>
      </c>
      <c r="L97" s="2">
        <f>TREND(Calibration!$A$2:$A$4,Calibration!$D$2:$D$4,G97)</f>
        <v>606.28710857116153</v>
      </c>
    </row>
    <row r="98" spans="1:12" x14ac:dyDescent="0.25">
      <c r="A98">
        <v>480092</v>
      </c>
      <c r="B98">
        <v>14.34500027</v>
      </c>
      <c r="C98">
        <v>0.63889998000000003</v>
      </c>
      <c r="D98">
        <v>676.93103026999995</v>
      </c>
      <c r="E98">
        <v>2.0845999700000002</v>
      </c>
      <c r="F98">
        <v>1154.24902344</v>
      </c>
      <c r="G98">
        <v>1.5872000500000001</v>
      </c>
      <c r="H98">
        <v>9.9000003020963209E+37</v>
      </c>
      <c r="J98" s="2">
        <f>TREND(Calibration!$A$2:$A$4,Calibration!$B$2:$B$4,C98)</f>
        <v>425.75635371570485</v>
      </c>
      <c r="K98" s="2">
        <f>TREND(Calibration!$A$2:$A$4,Calibration!$C$2:$C$4,E98)</f>
        <v>825.9884306434916</v>
      </c>
      <c r="L98" s="2">
        <f>TREND(Calibration!$A$2:$A$4,Calibration!$D$2:$D$4,G98)</f>
        <v>610.30101058747482</v>
      </c>
    </row>
    <row r="99" spans="1:12" x14ac:dyDescent="0.25">
      <c r="A99">
        <v>485091</v>
      </c>
      <c r="B99">
        <v>14.338999749999999</v>
      </c>
      <c r="C99">
        <v>0.64259999999999995</v>
      </c>
      <c r="D99">
        <v>677.86102295000001</v>
      </c>
      <c r="E99">
        <v>1.98029995</v>
      </c>
      <c r="F99">
        <v>1047.0219726600001</v>
      </c>
      <c r="G99">
        <v>1.5829000499999999</v>
      </c>
      <c r="H99">
        <v>9.9000003020963209E+37</v>
      </c>
      <c r="J99" s="2">
        <f>TREND(Calibration!$A$2:$A$4,Calibration!$B$2:$B$4,C99)</f>
        <v>428.03126694928773</v>
      </c>
      <c r="K99" s="2">
        <f>TREND(Calibration!$A$2:$A$4,Calibration!$C$2:$C$4,E99)</f>
        <v>784.1408374440075</v>
      </c>
      <c r="L99" s="2">
        <f>TREND(Calibration!$A$2:$A$4,Calibration!$D$2:$D$4,G99)</f>
        <v>608.52166296796031</v>
      </c>
    </row>
    <row r="100" spans="1:12" x14ac:dyDescent="0.25">
      <c r="A100">
        <v>490090</v>
      </c>
      <c r="B100">
        <v>14.25800037</v>
      </c>
      <c r="C100">
        <v>0.64639997000000005</v>
      </c>
      <c r="D100">
        <v>953.40899658000001</v>
      </c>
      <c r="E100">
        <v>1.9667999700000001</v>
      </c>
      <c r="F100">
        <v>805.06701659999999</v>
      </c>
      <c r="G100">
        <v>1.58449996</v>
      </c>
      <c r="H100">
        <v>9.9000003020963209E+37</v>
      </c>
      <c r="J100" s="2">
        <f>TREND(Calibration!$A$2:$A$4,Calibration!$B$2:$B$4,C100)</f>
        <v>430.3676332500695</v>
      </c>
      <c r="K100" s="2">
        <f>TREND(Calibration!$A$2:$A$4,Calibration!$C$2:$C$4,E100)</f>
        <v>778.72433156758314</v>
      </c>
      <c r="L100" s="2">
        <f>TREND(Calibration!$A$2:$A$4,Calibration!$D$2:$D$4,G100)</f>
        <v>609.18370856096908</v>
      </c>
    </row>
    <row r="101" spans="1:12" x14ac:dyDescent="0.25">
      <c r="A101">
        <v>495090</v>
      </c>
      <c r="B101">
        <v>14.208000180000001</v>
      </c>
      <c r="C101">
        <v>0.63940001000000002</v>
      </c>
      <c r="D101">
        <v>1302.04504395</v>
      </c>
      <c r="E101">
        <v>1.93169999</v>
      </c>
      <c r="F101">
        <v>654.57702637</v>
      </c>
      <c r="G101">
        <v>1.59099996</v>
      </c>
      <c r="H101">
        <v>9.9000003020963209E+37</v>
      </c>
      <c r="J101" s="2">
        <f>TREND(Calibration!$A$2:$A$4,Calibration!$B$2:$B$4,C101)</f>
        <v>426.06379120636393</v>
      </c>
      <c r="K101" s="2">
        <f>TREND(Calibration!$A$2:$A$4,Calibration!$C$2:$C$4,E101)</f>
        <v>764.641403449736</v>
      </c>
      <c r="L101" s="2">
        <f>TREND(Calibration!$A$2:$A$4,Calibration!$D$2:$D$4,G101)</f>
        <v>611.87342007883979</v>
      </c>
    </row>
    <row r="102" spans="1:12" x14ac:dyDescent="0.25">
      <c r="A102">
        <v>500090</v>
      </c>
      <c r="B102">
        <v>14.14299965</v>
      </c>
      <c r="C102">
        <v>0.64480000999999998</v>
      </c>
      <c r="D102">
        <v>1285.0899658200001</v>
      </c>
      <c r="E102">
        <v>1.9177000500000001</v>
      </c>
      <c r="F102">
        <v>507.82501221000001</v>
      </c>
      <c r="G102">
        <v>1.59370005</v>
      </c>
      <c r="H102">
        <v>9.9000003020963209E+37</v>
      </c>
      <c r="J102" s="2">
        <f>TREND(Calibration!$A$2:$A$4,Calibration!$B$2:$B$4,C102)</f>
        <v>429.38391689794071</v>
      </c>
      <c r="K102" s="2">
        <f>TREND(Calibration!$A$2:$A$4,Calibration!$C$2:$C$4,E102)</f>
        <v>759.02430199628293</v>
      </c>
      <c r="L102" s="2">
        <f>TREND(Calibration!$A$2:$A$4,Calibration!$D$2:$D$4,G102)</f>
        <v>612.99072210534553</v>
      </c>
    </row>
    <row r="103" spans="1:12" x14ac:dyDescent="0.25">
      <c r="A103">
        <v>505090</v>
      </c>
      <c r="B103">
        <v>14.10999966</v>
      </c>
      <c r="C103">
        <v>0.64160001</v>
      </c>
      <c r="D103">
        <v>1337.9919433600001</v>
      </c>
      <c r="E103">
        <v>1.8733999699999999</v>
      </c>
      <c r="F103">
        <v>862.29699706999997</v>
      </c>
      <c r="G103">
        <v>1.5822999499999999</v>
      </c>
      <c r="H103">
        <v>1345.8559570299999</v>
      </c>
      <c r="J103" s="2">
        <f>TREND(Calibration!$A$2:$A$4,Calibration!$B$2:$B$4,C103)</f>
        <v>427.41643500663594</v>
      </c>
      <c r="K103" s="2">
        <f>TREND(Calibration!$A$2:$A$4,Calibration!$C$2:$C$4,E103)</f>
        <v>741.2500798384674</v>
      </c>
      <c r="L103" s="2">
        <f>TREND(Calibration!$A$2:$A$4,Calibration!$D$2:$D$4,G103)</f>
        <v>608.27334052459514</v>
      </c>
    </row>
    <row r="104" spans="1:12" x14ac:dyDescent="0.25">
      <c r="A104">
        <v>510090</v>
      </c>
      <c r="B104">
        <v>14.06700039</v>
      </c>
      <c r="C104">
        <v>0.64160001</v>
      </c>
      <c r="D104">
        <v>9.9000003020963209E+37</v>
      </c>
      <c r="E104">
        <v>1.9614000300000001</v>
      </c>
      <c r="F104">
        <v>644.76800536999997</v>
      </c>
      <c r="G104">
        <v>1.57749999</v>
      </c>
      <c r="H104">
        <v>9.9000003020963209E+37</v>
      </c>
      <c r="J104" s="2">
        <f>TREND(Calibration!$A$2:$A$4,Calibration!$B$2:$B$4,C104)</f>
        <v>427.41643500663594</v>
      </c>
      <c r="K104" s="2">
        <f>TREND(Calibration!$A$2:$A$4,Calibration!$C$2:$C$4,E104)</f>
        <v>776.55775008062255</v>
      </c>
      <c r="L104" s="2">
        <f>TREND(Calibration!$A$2:$A$4,Calibration!$D$2:$D$4,G104)</f>
        <v>606.28710857116153</v>
      </c>
    </row>
    <row r="105" spans="1:12" x14ac:dyDescent="0.25">
      <c r="A105">
        <v>515090</v>
      </c>
      <c r="B105">
        <v>14.0170002</v>
      </c>
      <c r="C105">
        <v>0.64480000999999998</v>
      </c>
      <c r="D105">
        <v>1116.0300293</v>
      </c>
      <c r="E105">
        <v>1.98520005</v>
      </c>
      <c r="F105">
        <v>789.71997069999998</v>
      </c>
      <c r="G105">
        <v>1.57369995</v>
      </c>
      <c r="H105">
        <v>9.9000003020963209E+37</v>
      </c>
      <c r="J105" s="2">
        <f>TREND(Calibration!$A$2:$A$4,Calibration!$B$2:$B$4,C105)</f>
        <v>429.38391689794071</v>
      </c>
      <c r="K105" s="2">
        <f>TREND(Calibration!$A$2:$A$4,Calibration!$C$2:$C$4,E105)</f>
        <v>786.10687150072954</v>
      </c>
      <c r="L105" s="2">
        <f>TREND(Calibration!$A$2:$A$4,Calibration!$D$2:$D$4,G105)</f>
        <v>604.71464528556623</v>
      </c>
    </row>
    <row r="106" spans="1:12" x14ac:dyDescent="0.25">
      <c r="A106">
        <v>520090</v>
      </c>
      <c r="B106">
        <v>14.05799961</v>
      </c>
      <c r="C106">
        <v>0.63669997</v>
      </c>
      <c r="D106">
        <v>1247.05895996</v>
      </c>
      <c r="E106">
        <v>1.9106999600000001</v>
      </c>
      <c r="F106">
        <v>1136.9399414100001</v>
      </c>
      <c r="G106">
        <v>1.5811999999999999</v>
      </c>
      <c r="H106">
        <v>9.9000003020963209E+37</v>
      </c>
      <c r="J106" s="2">
        <f>TREND(Calibration!$A$2:$A$4,Calibration!$B$2:$B$4,C106)</f>
        <v>424.40370376705192</v>
      </c>
      <c r="K106" s="2">
        <f>TREND(Calibration!$A$2:$A$4,Calibration!$C$2:$C$4,E106)</f>
        <v>756.21570312276617</v>
      </c>
      <c r="L106" s="2">
        <f>TREND(Calibration!$A$2:$A$4,Calibration!$D$2:$D$4,G106)</f>
        <v>607.81817926550559</v>
      </c>
    </row>
    <row r="107" spans="1:12" x14ac:dyDescent="0.25">
      <c r="A107">
        <v>525090</v>
      </c>
      <c r="B107">
        <v>13.977999690000001</v>
      </c>
      <c r="C107">
        <v>0.64050001000000001</v>
      </c>
      <c r="D107">
        <v>9.9000003020963209E+37</v>
      </c>
      <c r="E107">
        <v>1.95220006</v>
      </c>
      <c r="F107">
        <v>1214.4739990200001</v>
      </c>
      <c r="G107">
        <v>1.5893000399999999</v>
      </c>
      <c r="H107">
        <v>9.9000003020963209E+37</v>
      </c>
      <c r="J107" s="2">
        <f>TREND(Calibration!$A$2:$A$4,Calibration!$B$2:$B$4,C107)</f>
        <v>426.74011310649996</v>
      </c>
      <c r="K107" s="2">
        <f>TREND(Calibration!$A$2:$A$4,Calibration!$C$2:$C$4,E107)</f>
        <v>772.86650819967701</v>
      </c>
      <c r="L107" s="2">
        <f>TREND(Calibration!$A$2:$A$4,Calibration!$D$2:$D$4,G107)</f>
        <v>611.16999017061528</v>
      </c>
    </row>
    <row r="108" spans="1:12" x14ac:dyDescent="0.25">
      <c r="A108">
        <v>530090</v>
      </c>
      <c r="B108">
        <v>13.925999640000001</v>
      </c>
      <c r="C108">
        <v>0.63510001000000005</v>
      </c>
      <c r="D108">
        <v>541.47497558999999</v>
      </c>
      <c r="E108">
        <v>1.97710001</v>
      </c>
      <c r="F108">
        <v>9.9000003020963209E+37</v>
      </c>
      <c r="G108">
        <v>1.58609998</v>
      </c>
      <c r="H108">
        <v>1236.3249511700001</v>
      </c>
      <c r="J108" s="2">
        <f>TREND(Calibration!$A$2:$A$4,Calibration!$B$2:$B$4,C108)</f>
        <v>423.41998741492318</v>
      </c>
      <c r="K108" s="2">
        <f>TREND(Calibration!$A$2:$A$4,Calibration!$C$2:$C$4,E108)</f>
        <v>782.85694711126587</v>
      </c>
      <c r="L108" s="2">
        <f>TREND(Calibration!$A$2:$A$4,Calibration!$D$2:$D$4,G108)</f>
        <v>609.84579967217269</v>
      </c>
    </row>
    <row r="109" spans="1:12" x14ac:dyDescent="0.25">
      <c r="A109">
        <v>535090</v>
      </c>
      <c r="B109">
        <v>13.91300011</v>
      </c>
      <c r="C109">
        <v>0.63510001000000005</v>
      </c>
      <c r="D109">
        <v>9.9000003020963209E+37</v>
      </c>
      <c r="E109">
        <v>1.89450002</v>
      </c>
      <c r="F109">
        <v>1348.14099121</v>
      </c>
      <c r="G109">
        <v>1.58560002</v>
      </c>
      <c r="H109">
        <v>9.9000003020963209E+37</v>
      </c>
      <c r="J109" s="2">
        <f>TREND(Calibration!$A$2:$A$4,Calibration!$B$2:$B$4,C109)</f>
        <v>423.41998741492318</v>
      </c>
      <c r="K109" s="2">
        <f>TREND(Calibration!$A$2:$A$4,Calibration!$C$2:$C$4,E109)</f>
        <v>749.71591051509404</v>
      </c>
      <c r="L109" s="2">
        <f>TREND(Calibration!$A$2:$A$4,Calibration!$D$2:$D$4,G109)</f>
        <v>609.63891533825347</v>
      </c>
    </row>
    <row r="110" spans="1:12" x14ac:dyDescent="0.25">
      <c r="A110">
        <v>540090</v>
      </c>
      <c r="B110">
        <v>13.8920002</v>
      </c>
      <c r="C110">
        <v>0.63829999999999998</v>
      </c>
      <c r="D110">
        <v>1179.8649902300001</v>
      </c>
      <c r="E110">
        <v>1.97329998</v>
      </c>
      <c r="F110">
        <v>9.9000003020963209E+37</v>
      </c>
      <c r="G110">
        <v>1.5887999500000001</v>
      </c>
      <c r="H110">
        <v>1262.0340576200001</v>
      </c>
      <c r="J110" s="2">
        <f>TREND(Calibration!$A$2:$A$4,Calibration!$B$2:$B$4,C110)</f>
        <v>425.38746315784698</v>
      </c>
      <c r="K110" s="2">
        <f>TREND(Calibration!$A$2:$A$4,Calibration!$C$2:$C$4,E110)</f>
        <v>781.33228671728091</v>
      </c>
      <c r="L110" s="2">
        <f>TREND(Calibration!$A$2:$A$4,Calibration!$D$2:$D$4,G110)</f>
        <v>610.96305204246585</v>
      </c>
    </row>
    <row r="111" spans="1:12" x14ac:dyDescent="0.25">
      <c r="A111">
        <v>545090</v>
      </c>
      <c r="B111">
        <v>13.902999879999999</v>
      </c>
      <c r="C111">
        <v>0.63990002999999995</v>
      </c>
      <c r="D111">
        <v>1224.3489990200001</v>
      </c>
      <c r="E111">
        <v>1.8545000599999999</v>
      </c>
      <c r="F111">
        <v>9.9000003020963209E+37</v>
      </c>
      <c r="G111">
        <v>1.5882999900000001</v>
      </c>
      <c r="H111">
        <v>9.9000003020963209E+37</v>
      </c>
      <c r="J111" s="2">
        <f>TREND(Calibration!$A$2:$A$4,Calibration!$B$2:$B$4,C111)</f>
        <v>426.37122254864209</v>
      </c>
      <c r="K111" s="2">
        <f>TREND(Calibration!$A$2:$A$4,Calibration!$C$2:$C$4,E111)</f>
        <v>733.66699648731503</v>
      </c>
      <c r="L111" s="2">
        <f>TREND(Calibration!$A$2:$A$4,Calibration!$D$2:$D$4,G111)</f>
        <v>610.75616770854663</v>
      </c>
    </row>
    <row r="112" spans="1:12" x14ac:dyDescent="0.25">
      <c r="A112">
        <v>550089</v>
      </c>
      <c r="B112">
        <v>13.89000034</v>
      </c>
      <c r="C112">
        <v>0.63889998000000003</v>
      </c>
      <c r="D112">
        <v>1203.54199219</v>
      </c>
      <c r="E112">
        <v>1.84590006</v>
      </c>
      <c r="F112">
        <v>9.9000003020963209E+37</v>
      </c>
      <c r="G112">
        <v>1.5964000199999999</v>
      </c>
      <c r="H112">
        <v>9.9000003020963209E+37</v>
      </c>
      <c r="J112" s="2">
        <f>TREND(Calibration!$A$2:$A$4,Calibration!$B$2:$B$4,C112)</f>
        <v>425.75635371570485</v>
      </c>
      <c r="K112" s="2">
        <f>TREND(Calibration!$A$2:$A$4,Calibration!$C$2:$C$4,E112)</f>
        <v>730.21647652082254</v>
      </c>
      <c r="L112" s="2">
        <f>TREND(Calibration!$A$2:$A$4,Calibration!$D$2:$D$4,G112)</f>
        <v>614.10797447563857</v>
      </c>
    </row>
    <row r="113" spans="1:12" x14ac:dyDescent="0.25">
      <c r="A113">
        <v>555090</v>
      </c>
      <c r="B113">
        <v>13.873999599999999</v>
      </c>
      <c r="C113">
        <v>0.64099996999999997</v>
      </c>
      <c r="D113">
        <v>9.9000003020963209E+37</v>
      </c>
      <c r="E113">
        <v>1.8474999700000001</v>
      </c>
      <c r="F113">
        <v>850.69702147999999</v>
      </c>
      <c r="G113">
        <v>1.59800005</v>
      </c>
      <c r="H113">
        <v>9.9000003020963209E+37</v>
      </c>
      <c r="J113" s="2">
        <f>TREND(Calibration!$A$2:$A$4,Calibration!$B$2:$B$4,C113)</f>
        <v>427.04750755849267</v>
      </c>
      <c r="K113" s="2">
        <f>TREND(Calibration!$A$2:$A$4,Calibration!$C$2:$C$4,E113)</f>
        <v>730.85839761379827</v>
      </c>
      <c r="L113" s="2">
        <f>TREND(Calibration!$A$2:$A$4,Calibration!$D$2:$D$4,G113)</f>
        <v>614.77006972485992</v>
      </c>
    </row>
    <row r="114" spans="1:12" x14ac:dyDescent="0.25">
      <c r="A114">
        <v>560090</v>
      </c>
      <c r="B114">
        <v>13.920000079999999</v>
      </c>
      <c r="C114">
        <v>0.64590000999999997</v>
      </c>
      <c r="D114">
        <v>9.9000003020963209E+37</v>
      </c>
      <c r="E114">
        <v>1.9273999900000001</v>
      </c>
      <c r="F114">
        <v>750.76000977000001</v>
      </c>
      <c r="G114">
        <v>1.5942000199999999</v>
      </c>
      <c r="H114">
        <v>9.9000003020963209E+37</v>
      </c>
      <c r="J114" s="2">
        <f>TREND(Calibration!$A$2:$A$4,Calibration!$B$2:$B$4,C114)</f>
        <v>430.06023879807668</v>
      </c>
      <c r="K114" s="2">
        <f>TREND(Calibration!$A$2:$A$4,Calibration!$C$2:$C$4,E114)</f>
        <v>762.91614346648976</v>
      </c>
      <c r="L114" s="2">
        <f>TREND(Calibration!$A$2:$A$4,Calibration!$D$2:$D$4,G114)</f>
        <v>613.19761057728238</v>
      </c>
    </row>
    <row r="115" spans="1:12" x14ac:dyDescent="0.25">
      <c r="A115">
        <v>565090</v>
      </c>
      <c r="B115">
        <v>13.960000040000001</v>
      </c>
      <c r="C115">
        <v>0.64529996999999995</v>
      </c>
      <c r="D115">
        <v>9.9000003020963209E+37</v>
      </c>
      <c r="E115">
        <v>1.7546000500000001</v>
      </c>
      <c r="F115">
        <v>552.71801758000004</v>
      </c>
      <c r="G115">
        <v>1.5877000100000001</v>
      </c>
      <c r="H115">
        <v>1194.6750488299999</v>
      </c>
      <c r="J115" s="2">
        <f>TREND(Calibration!$A$2:$A$4,Calibration!$B$2:$B$4,C115)</f>
        <v>429.69131134993341</v>
      </c>
      <c r="K115" s="2">
        <f>TREND(Calibration!$A$2:$A$4,Calibration!$C$2:$C$4,E115)</f>
        <v>693.58478960850152</v>
      </c>
      <c r="L115" s="2">
        <f>TREND(Calibration!$A$2:$A$4,Calibration!$D$2:$D$4,G115)</f>
        <v>610.50789492139404</v>
      </c>
    </row>
    <row r="116" spans="1:12" x14ac:dyDescent="0.25">
      <c r="A116">
        <v>570090</v>
      </c>
      <c r="B116">
        <v>13.89500046</v>
      </c>
      <c r="C116">
        <v>0.65069997000000002</v>
      </c>
      <c r="D116">
        <v>9.9000003020963209E+37</v>
      </c>
      <c r="E116">
        <v>1.81449997</v>
      </c>
      <c r="F116">
        <v>496.25</v>
      </c>
      <c r="G116">
        <v>1.5829000499999999</v>
      </c>
      <c r="H116">
        <v>9.9000003020963209E+37</v>
      </c>
      <c r="J116" s="2">
        <f>TREND(Calibration!$A$2:$A$4,Calibration!$B$2:$B$4,C116)</f>
        <v>433.01143704151025</v>
      </c>
      <c r="K116" s="2">
        <f>TREND(Calibration!$A$2:$A$4,Calibration!$C$2:$C$4,E116)</f>
        <v>717.61803030051328</v>
      </c>
      <c r="L116" s="2">
        <f>TREND(Calibration!$A$2:$A$4,Calibration!$D$2:$D$4,G116)</f>
        <v>608.52166296796031</v>
      </c>
    </row>
    <row r="117" spans="1:12" x14ac:dyDescent="0.25">
      <c r="A117">
        <v>575090</v>
      </c>
      <c r="B117">
        <v>13.92700005</v>
      </c>
      <c r="C117">
        <v>0.65069997000000002</v>
      </c>
      <c r="D117">
        <v>632.14599609000004</v>
      </c>
      <c r="E117">
        <v>1.8880000100000001</v>
      </c>
      <c r="F117">
        <v>1064.7609863299999</v>
      </c>
      <c r="G117">
        <v>1.59309995</v>
      </c>
      <c r="H117">
        <v>1251.3859863299999</v>
      </c>
      <c r="J117" s="2">
        <f>TREND(Calibration!$A$2:$A$4,Calibration!$B$2:$B$4,C117)</f>
        <v>433.01143704151025</v>
      </c>
      <c r="K117" s="2">
        <f>TREND(Calibration!$A$2:$A$4,Calibration!$C$2:$C$4,E117)</f>
        <v>747.10795536539638</v>
      </c>
      <c r="L117" s="2">
        <f>TREND(Calibration!$A$2:$A$4,Calibration!$D$2:$D$4,G117)</f>
        <v>612.74239966198024</v>
      </c>
    </row>
    <row r="118" spans="1:12" x14ac:dyDescent="0.25">
      <c r="A118">
        <v>580091</v>
      </c>
      <c r="B118">
        <v>13.98799992</v>
      </c>
      <c r="C118">
        <v>0.65069997000000002</v>
      </c>
      <c r="D118">
        <v>1320.3380127</v>
      </c>
      <c r="E118">
        <v>1.8896000399999999</v>
      </c>
      <c r="F118">
        <v>934.92602538999995</v>
      </c>
      <c r="G118">
        <v>1.6038999599999999</v>
      </c>
      <c r="H118">
        <v>9.9000003020963209E+37</v>
      </c>
      <c r="J118" s="2">
        <f>TREND(Calibration!$A$2:$A$4,Calibration!$B$2:$B$4,C118)</f>
        <v>433.01143704151025</v>
      </c>
      <c r="K118" s="2">
        <f>TREND(Calibration!$A$2:$A$4,Calibration!$C$2:$C$4,E118)</f>
        <v>747.74992460516216</v>
      </c>
      <c r="L118" s="2">
        <f>TREND(Calibration!$A$2:$A$4,Calibration!$D$2:$D$4,G118)</f>
        <v>617.21146293738298</v>
      </c>
    </row>
    <row r="119" spans="1:12" x14ac:dyDescent="0.25">
      <c r="A119">
        <v>585090</v>
      </c>
      <c r="B119">
        <v>14.08100033</v>
      </c>
      <c r="C119">
        <v>0.65240001999999997</v>
      </c>
      <c r="D119">
        <v>730.25097656000003</v>
      </c>
      <c r="E119">
        <v>1.93060005</v>
      </c>
      <c r="F119">
        <v>1078.0770263700001</v>
      </c>
      <c r="G119">
        <v>1.6007000199999999</v>
      </c>
      <c r="H119">
        <v>9.9000003020963209E+37</v>
      </c>
      <c r="J119" s="2">
        <f>TREND(Calibration!$A$2:$A$4,Calibration!$B$2:$B$4,C119)</f>
        <v>434.05669253817041</v>
      </c>
      <c r="K119" s="2">
        <f>TREND(Calibration!$A$2:$A$4,Calibration!$C$2:$C$4,E119)</f>
        <v>764.20008194602156</v>
      </c>
      <c r="L119" s="2">
        <f>TREND(Calibration!$A$2:$A$4,Calibration!$D$2:$D$4,G119)</f>
        <v>615.88732209515297</v>
      </c>
    </row>
    <row r="120" spans="1:12" x14ac:dyDescent="0.25">
      <c r="A120">
        <v>590091</v>
      </c>
      <c r="B120">
        <v>14.2329998</v>
      </c>
      <c r="C120">
        <v>0.65130001000000004</v>
      </c>
      <c r="D120">
        <v>228.95300293</v>
      </c>
      <c r="E120">
        <v>1.9430999799999999</v>
      </c>
      <c r="F120">
        <v>9.9000003020963209E+37</v>
      </c>
      <c r="G120">
        <v>1.5942000199999999</v>
      </c>
      <c r="H120">
        <v>1156.48706055</v>
      </c>
      <c r="J120" s="2">
        <f>TREND(Calibration!$A$2:$A$4,Calibration!$B$2:$B$4,C120)</f>
        <v>433.38036448965352</v>
      </c>
      <c r="K120" s="2">
        <f>TREND(Calibration!$A$2:$A$4,Calibration!$C$2:$C$4,E120)</f>
        <v>769.21534450936554</v>
      </c>
      <c r="L120" s="2">
        <f>TREND(Calibration!$A$2:$A$4,Calibration!$D$2:$D$4,G120)</f>
        <v>613.19761057728238</v>
      </c>
    </row>
    <row r="121" spans="1:12" x14ac:dyDescent="0.25">
      <c r="A121">
        <v>595104</v>
      </c>
      <c r="B121">
        <v>14.317999840000001</v>
      </c>
      <c r="C121">
        <v>0.65069997000000002</v>
      </c>
      <c r="D121">
        <v>9.9000003020963209E+37</v>
      </c>
      <c r="E121">
        <v>1.96790004</v>
      </c>
      <c r="F121">
        <v>1116.4969482399999</v>
      </c>
      <c r="G121">
        <v>1.5829000499999999</v>
      </c>
      <c r="H121">
        <v>9.9000003020963209E+37</v>
      </c>
      <c r="J121" s="2">
        <f>TREND(Calibration!$A$2:$A$4,Calibration!$B$2:$B$4,C121)</f>
        <v>433.01143704151025</v>
      </c>
      <c r="K121" s="2">
        <f>TREND(Calibration!$A$2:$A$4,Calibration!$C$2:$C$4,E121)</f>
        <v>779.16570523032033</v>
      </c>
      <c r="L121" s="2">
        <f>TREND(Calibration!$A$2:$A$4,Calibration!$D$2:$D$4,G121)</f>
        <v>608.52166296796031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14.32800007</v>
      </c>
      <c r="C2">
        <v>0.65450001000000002</v>
      </c>
      <c r="D2">
        <v>9.9000003020963209E+37</v>
      </c>
      <c r="E2">
        <v>1.8647999799999999</v>
      </c>
      <c r="F2">
        <v>1141.2380371100001</v>
      </c>
      <c r="G2">
        <v>1.5769000099999999</v>
      </c>
      <c r="H2">
        <v>9.9000003020963209E+37</v>
      </c>
      <c r="J2" s="2">
        <f>TREND(Calibration!$A$2:$A$4,Calibration!$B$2:$B$4,C2)</f>
        <v>435.34784638095829</v>
      </c>
      <c r="K2" s="2">
        <f>TREND(Calibration!$A$2:$A$4,Calibration!$C$2:$C$4,E2)</f>
        <v>737.79956388420749</v>
      </c>
      <c r="L2" s="2">
        <f>TREND(Calibration!$A$2:$A$4,Calibration!$D$2:$D$4,G2)</f>
        <v>606.03883578400882</v>
      </c>
      <c r="N2" s="2">
        <f>AVERAGE(J2:J265)</f>
        <v>428.42143057205823</v>
      </c>
    </row>
    <row r="3" spans="1:14" x14ac:dyDescent="0.25">
      <c r="A3">
        <v>5075</v>
      </c>
      <c r="B3">
        <v>14.43799973</v>
      </c>
      <c r="C3">
        <v>0.65399998000000004</v>
      </c>
      <c r="D3">
        <v>-38.901000979999999</v>
      </c>
      <c r="E3">
        <v>1.92789996</v>
      </c>
      <c r="F3">
        <v>9.9000003020963209E+37</v>
      </c>
      <c r="G3">
        <v>1.5811999999999999</v>
      </c>
      <c r="H3">
        <v>1350.3370361299999</v>
      </c>
      <c r="J3" s="2">
        <f>TREND(Calibration!$A$2:$A$4,Calibration!$B$2:$B$4,C3)</f>
        <v>435.0404088902992</v>
      </c>
      <c r="K3" s="2">
        <f>TREND(Calibration!$A$2:$A$4,Calibration!$C$2:$C$4,E3)</f>
        <v>763.11674305575104</v>
      </c>
      <c r="L3" s="2">
        <f>TREND(Calibration!$A$2:$A$4,Calibration!$D$2:$D$4,G3)</f>
        <v>607.81817926550559</v>
      </c>
    </row>
    <row r="4" spans="1:14" x14ac:dyDescent="0.25">
      <c r="A4">
        <v>10076</v>
      </c>
      <c r="B4">
        <v>14.50899982</v>
      </c>
      <c r="C4">
        <v>0.65130001000000004</v>
      </c>
      <c r="D4">
        <v>279.01699829</v>
      </c>
      <c r="E4">
        <v>1.8270000200000001</v>
      </c>
      <c r="F4">
        <v>9.9000003020963209E+37</v>
      </c>
      <c r="G4">
        <v>1.58449996</v>
      </c>
      <c r="H4">
        <v>1172.56799316</v>
      </c>
      <c r="J4" s="2">
        <f>TREND(Calibration!$A$2:$A$4,Calibration!$B$2:$B$4,C4)</f>
        <v>433.38036448965352</v>
      </c>
      <c r="K4" s="2">
        <f>TREND(Calibration!$A$2:$A$4,Calibration!$C$2:$C$4,E4)</f>
        <v>722.63334101064743</v>
      </c>
      <c r="L4" s="2">
        <f>TREND(Calibration!$A$2:$A$4,Calibration!$D$2:$D$4,G4)</f>
        <v>609.18370856096908</v>
      </c>
    </row>
    <row r="5" spans="1:14" x14ac:dyDescent="0.25">
      <c r="A5">
        <v>15077</v>
      </c>
      <c r="B5">
        <v>14.545000079999999</v>
      </c>
      <c r="C5">
        <v>0.65069997000000002</v>
      </c>
      <c r="D5">
        <v>851.09197998000002</v>
      </c>
      <c r="E5">
        <v>1.1411000499999999</v>
      </c>
      <c r="F5">
        <v>9.9000003020963209E+37</v>
      </c>
      <c r="G5">
        <v>1.5877000100000001</v>
      </c>
      <c r="H5">
        <v>9.9000003020963209E+37</v>
      </c>
      <c r="J5" s="2">
        <f>TREND(Calibration!$A$2:$A$4,Calibration!$B$2:$B$4,C5)</f>
        <v>433.01143704151025</v>
      </c>
      <c r="K5" s="2">
        <f>TREND(Calibration!$A$2:$A$4,Calibration!$C$2:$C$4,E5)</f>
        <v>447.43432455697564</v>
      </c>
      <c r="L5" s="2">
        <f>TREND(Calibration!$A$2:$A$4,Calibration!$D$2:$D$4,G5)</f>
        <v>610.50789492139404</v>
      </c>
    </row>
    <row r="6" spans="1:14" x14ac:dyDescent="0.25">
      <c r="A6">
        <v>20078</v>
      </c>
      <c r="B6">
        <v>14.626000400000001</v>
      </c>
      <c r="C6">
        <v>0.65289998000000005</v>
      </c>
      <c r="D6">
        <v>794.19598388999998</v>
      </c>
      <c r="E6">
        <v>1.77670002</v>
      </c>
      <c r="F6">
        <v>9.9000003020963209E+37</v>
      </c>
      <c r="G6">
        <v>1.6045000599999999</v>
      </c>
      <c r="H6">
        <v>1161.6719970700001</v>
      </c>
      <c r="J6" s="2">
        <f>TREND(Calibration!$A$2:$A$4,Calibration!$B$2:$B$4,C6)</f>
        <v>434.36408699016317</v>
      </c>
      <c r="K6" s="2">
        <f>TREND(Calibration!$A$2:$A$4,Calibration!$C$2:$C$4,E6)</f>
        <v>702.4518114391858</v>
      </c>
      <c r="L6" s="2">
        <f>TREND(Calibration!$A$2:$A$4,Calibration!$D$2:$D$4,G6)</f>
        <v>617.45978538074826</v>
      </c>
    </row>
    <row r="7" spans="1:14" x14ac:dyDescent="0.25">
      <c r="A7">
        <v>25078</v>
      </c>
      <c r="B7">
        <v>14.661999700000001</v>
      </c>
      <c r="C7">
        <v>0.65179997999999995</v>
      </c>
      <c r="D7">
        <v>770.93701171999999</v>
      </c>
      <c r="E7">
        <v>1.9300999599999999</v>
      </c>
      <c r="F7">
        <v>9.9000003020963209E+37</v>
      </c>
      <c r="G7">
        <v>1.61090004</v>
      </c>
      <c r="H7">
        <v>9.9000003020963209E+37</v>
      </c>
      <c r="J7" s="2">
        <f>TREND(Calibration!$A$2:$A$4,Calibration!$B$2:$B$4,C7)</f>
        <v>433.68776509002709</v>
      </c>
      <c r="K7" s="2">
        <f>TREND(Calibration!$A$2:$A$4,Calibration!$C$2:$C$4,E7)</f>
        <v>763.99943420996999</v>
      </c>
      <c r="L7" s="2">
        <f>TREND(Calibration!$A$2:$A$4,Calibration!$D$2:$D$4,G7)</f>
        <v>620.10810844538548</v>
      </c>
    </row>
    <row r="8" spans="1:14" x14ac:dyDescent="0.25">
      <c r="A8">
        <v>30080</v>
      </c>
      <c r="B8">
        <v>14.73400021</v>
      </c>
      <c r="C8">
        <v>0.64050001000000001</v>
      </c>
      <c r="D8">
        <v>1032.4069824200001</v>
      </c>
      <c r="E8">
        <v>1.85829997</v>
      </c>
      <c r="F8">
        <v>9.9000003020963209E+37</v>
      </c>
      <c r="G8">
        <v>1.61960006</v>
      </c>
      <c r="H8">
        <v>9.9000003020963209E+37</v>
      </c>
      <c r="J8" s="2">
        <f>TREND(Calibration!$A$2:$A$4,Calibration!$B$2:$B$4,C8)</f>
        <v>426.74011310649996</v>
      </c>
      <c r="K8" s="2">
        <f>TREND(Calibration!$A$2:$A$4,Calibration!$C$2:$C$4,E8)</f>
        <v>735.19160873450971</v>
      </c>
      <c r="L8" s="2">
        <f>TREND(Calibration!$A$2:$A$4,Calibration!$D$2:$D$4,G8)</f>
        <v>623.70819213764787</v>
      </c>
    </row>
    <row r="9" spans="1:14" x14ac:dyDescent="0.25">
      <c r="A9">
        <v>35080</v>
      </c>
      <c r="B9">
        <v>14.756999970000001</v>
      </c>
      <c r="C9">
        <v>0.63940001000000002</v>
      </c>
      <c r="D9">
        <v>909.84698486000002</v>
      </c>
      <c r="E9">
        <v>1.95869994</v>
      </c>
      <c r="F9">
        <v>9.9000003020963209E+37</v>
      </c>
      <c r="G9">
        <v>1.61689997</v>
      </c>
      <c r="H9">
        <v>1263.5959472699999</v>
      </c>
      <c r="J9" s="2">
        <f>TREND(Calibration!$A$2:$A$4,Calibration!$B$2:$B$4,C9)</f>
        <v>426.06379120636393</v>
      </c>
      <c r="K9" s="2">
        <f>TREND(Calibration!$A$2:$A$4,Calibration!$C$2:$C$4,E9)</f>
        <v>775.47441119035204</v>
      </c>
      <c r="L9" s="2">
        <f>TREND(Calibration!$A$2:$A$4,Calibration!$D$2:$D$4,G9)</f>
        <v>622.59089011114213</v>
      </c>
    </row>
    <row r="10" spans="1:14" x14ac:dyDescent="0.25">
      <c r="A10">
        <v>40080</v>
      </c>
      <c r="B10">
        <v>14.76299953</v>
      </c>
      <c r="C10">
        <v>0.64099996999999997</v>
      </c>
      <c r="D10">
        <v>9.9000003020963209E+37</v>
      </c>
      <c r="E10">
        <v>1.8900999999999999</v>
      </c>
      <c r="F10">
        <v>687.46099853999999</v>
      </c>
      <c r="G10">
        <v>1.6207</v>
      </c>
      <c r="H10">
        <v>9.9000003020963209E+37</v>
      </c>
      <c r="J10" s="2">
        <f>TREND(Calibration!$A$2:$A$4,Calibration!$B$2:$B$4,C10)</f>
        <v>427.04750755849267</v>
      </c>
      <c r="K10" s="2">
        <f>TREND(Calibration!$A$2:$A$4,Calibration!$C$2:$C$4,E10)</f>
        <v>747.95052018219098</v>
      </c>
      <c r="L10" s="2">
        <f>TREND(Calibration!$A$2:$A$4,Calibration!$D$2:$D$4,G10)</f>
        <v>624.16334925871968</v>
      </c>
    </row>
    <row r="11" spans="1:14" x14ac:dyDescent="0.25">
      <c r="A11">
        <v>45081</v>
      </c>
      <c r="B11">
        <v>14.90499973</v>
      </c>
      <c r="C11">
        <v>0.64099996999999997</v>
      </c>
      <c r="D11">
        <v>680.51397704999999</v>
      </c>
      <c r="E11">
        <v>1.84370005</v>
      </c>
      <c r="F11">
        <v>1115.07299805</v>
      </c>
      <c r="G11">
        <v>1.6088000499999999</v>
      </c>
      <c r="H11">
        <v>1228.8649902300001</v>
      </c>
      <c r="J11" s="2">
        <f>TREND(Calibration!$A$2:$A$4,Calibration!$B$2:$B$4,C11)</f>
        <v>427.04750755849267</v>
      </c>
      <c r="K11" s="2">
        <f>TREND(Calibration!$A$2:$A$4,Calibration!$C$2:$C$4,E11)</f>
        <v>729.33378135437101</v>
      </c>
      <c r="L11" s="2">
        <f>TREND(Calibration!$A$2:$A$4,Calibration!$D$2:$D$4,G11)</f>
        <v>619.23912886224502</v>
      </c>
    </row>
    <row r="12" spans="1:14" x14ac:dyDescent="0.25">
      <c r="A12">
        <v>50081</v>
      </c>
      <c r="B12">
        <v>14.98200035</v>
      </c>
      <c r="C12">
        <v>0.64319998</v>
      </c>
      <c r="D12">
        <v>732.21801758000004</v>
      </c>
      <c r="E12">
        <v>2.0715999599999999</v>
      </c>
      <c r="F12">
        <v>9.9000003020963209E+37</v>
      </c>
      <c r="G12">
        <v>1.60549998</v>
      </c>
      <c r="H12">
        <v>1225.8969726600001</v>
      </c>
      <c r="J12" s="2">
        <f>TREND(Calibration!$A$2:$A$4,Calibration!$B$2:$B$4,C12)</f>
        <v>428.40015750714559</v>
      </c>
      <c r="K12" s="2">
        <f>TREND(Calibration!$A$2:$A$4,Calibration!$C$2:$C$4,E12)</f>
        <v>820.7725243563284</v>
      </c>
      <c r="L12" s="2">
        <f>TREND(Calibration!$A$2:$A$4,Calibration!$D$2:$D$4,G12)</f>
        <v>617.8735540485867</v>
      </c>
    </row>
    <row r="13" spans="1:14" x14ac:dyDescent="0.25">
      <c r="A13">
        <v>55081</v>
      </c>
      <c r="B13">
        <v>15.005000109999999</v>
      </c>
      <c r="C13">
        <v>0.63940001000000002</v>
      </c>
      <c r="D13">
        <v>1282.0749511700001</v>
      </c>
      <c r="E13">
        <v>1.8723000299999999</v>
      </c>
      <c r="F13">
        <v>9.9000003020963209E+37</v>
      </c>
      <c r="G13">
        <v>1.6045000599999999</v>
      </c>
      <c r="H13">
        <v>9.9000003020963209E+37</v>
      </c>
      <c r="J13" s="2">
        <f>TREND(Calibration!$A$2:$A$4,Calibration!$B$2:$B$4,C13)</f>
        <v>426.06379120636393</v>
      </c>
      <c r="K13" s="2">
        <f>TREND(Calibration!$A$2:$A$4,Calibration!$C$2:$C$4,E13)</f>
        <v>740.80875833475295</v>
      </c>
      <c r="L13" s="2">
        <f>TREND(Calibration!$A$2:$A$4,Calibration!$D$2:$D$4,G13)</f>
        <v>617.45978538074826</v>
      </c>
    </row>
    <row r="14" spans="1:14" x14ac:dyDescent="0.25">
      <c r="A14">
        <v>60082</v>
      </c>
      <c r="B14">
        <v>15.00300026</v>
      </c>
      <c r="C14">
        <v>0.64259999999999995</v>
      </c>
      <c r="D14">
        <v>1344.33105469</v>
      </c>
      <c r="E14">
        <v>1.89660001</v>
      </c>
      <c r="F14">
        <v>946.77099609000004</v>
      </c>
      <c r="G14">
        <v>1.6017999599999999</v>
      </c>
      <c r="H14">
        <v>9.9000003020963209E+37</v>
      </c>
      <c r="J14" s="2">
        <f>TREND(Calibration!$A$2:$A$4,Calibration!$B$2:$B$4,C14)</f>
        <v>428.03126694928773</v>
      </c>
      <c r="K14" s="2">
        <f>TREND(Calibration!$A$2:$A$4,Calibration!$C$2:$C$4,E14)</f>
        <v>750.55847533188876</v>
      </c>
      <c r="L14" s="2">
        <f>TREND(Calibration!$A$2:$A$4,Calibration!$D$2:$D$4,G14)</f>
        <v>616.34247921622477</v>
      </c>
    </row>
    <row r="15" spans="1:14" x14ac:dyDescent="0.25">
      <c r="A15">
        <v>65082</v>
      </c>
      <c r="B15">
        <v>15.05799961</v>
      </c>
      <c r="C15">
        <v>0.64160001</v>
      </c>
      <c r="D15">
        <v>1156.5780029299999</v>
      </c>
      <c r="E15">
        <v>2.1240000700000001</v>
      </c>
      <c r="F15">
        <v>9.9000003020963209E+37</v>
      </c>
      <c r="G15">
        <v>1.6017999599999999</v>
      </c>
      <c r="H15">
        <v>1234.90197754</v>
      </c>
      <c r="J15" s="2">
        <f>TREND(Calibration!$A$2:$A$4,Calibration!$B$2:$B$4,C15)</f>
        <v>427.41643500663594</v>
      </c>
      <c r="K15" s="2">
        <f>TREND(Calibration!$A$2:$A$4,Calibration!$C$2:$C$4,E15)</f>
        <v>841.79666689137514</v>
      </c>
      <c r="L15" s="2">
        <f>TREND(Calibration!$A$2:$A$4,Calibration!$D$2:$D$4,G15)</f>
        <v>616.34247921622477</v>
      </c>
    </row>
    <row r="16" spans="1:14" x14ac:dyDescent="0.25">
      <c r="A16">
        <v>70091</v>
      </c>
      <c r="B16">
        <v>15.06999969</v>
      </c>
      <c r="C16">
        <v>0.64050001000000001</v>
      </c>
      <c r="D16">
        <v>9.9000003020963209E+37</v>
      </c>
      <c r="E16">
        <v>2.0316000000000001</v>
      </c>
      <c r="F16">
        <v>526.91802978999999</v>
      </c>
      <c r="G16">
        <v>1.5915000399999999</v>
      </c>
      <c r="H16">
        <v>9.9000003020963209E+37</v>
      </c>
      <c r="J16" s="2">
        <f>TREND(Calibration!$A$2:$A$4,Calibration!$B$2:$B$4,C16)</f>
        <v>426.74011310649996</v>
      </c>
      <c r="K16" s="2">
        <f>TREND(Calibration!$A$2:$A$4,Calibration!$C$2:$C$4,E16)</f>
        <v>804.72361032854951</v>
      </c>
      <c r="L16" s="2">
        <f>TREND(Calibration!$A$2:$A$4,Calibration!$D$2:$D$4,G16)</f>
        <v>612.08035406897147</v>
      </c>
    </row>
    <row r="17" spans="1:12" x14ac:dyDescent="0.25">
      <c r="A17">
        <v>75082</v>
      </c>
      <c r="B17">
        <v>15.125</v>
      </c>
      <c r="C17">
        <v>0.63889998000000003</v>
      </c>
      <c r="D17">
        <v>156.07699585</v>
      </c>
      <c r="E17">
        <v>1.9149999600000001</v>
      </c>
      <c r="F17">
        <v>9.9000003020963209E+37</v>
      </c>
      <c r="G17">
        <v>1.58560002</v>
      </c>
      <c r="H17">
        <v>9.9000003020963209E+37</v>
      </c>
      <c r="J17" s="2">
        <f>TREND(Calibration!$A$2:$A$4,Calibration!$B$2:$B$4,C17)</f>
        <v>425.75635371570485</v>
      </c>
      <c r="K17" s="2">
        <f>TREND(Calibration!$A$2:$A$4,Calibration!$C$2:$C$4,E17)</f>
        <v>757.94096310601242</v>
      </c>
      <c r="L17" s="2">
        <f>TREND(Calibration!$A$2:$A$4,Calibration!$D$2:$D$4,G17)</f>
        <v>609.63891533825347</v>
      </c>
    </row>
    <row r="18" spans="1:12" x14ac:dyDescent="0.25">
      <c r="A18">
        <v>80082</v>
      </c>
      <c r="B18">
        <v>15.15499973</v>
      </c>
      <c r="C18">
        <v>0.63559997000000001</v>
      </c>
      <c r="D18">
        <v>1087.4379882799999</v>
      </c>
      <c r="E18">
        <v>1.9932999600000001</v>
      </c>
      <c r="F18">
        <v>9.9000003020963209E+37</v>
      </c>
      <c r="G18">
        <v>1.5872000500000001</v>
      </c>
      <c r="H18">
        <v>1347.3029785199999</v>
      </c>
      <c r="J18" s="2">
        <f>TREND(Calibration!$A$2:$A$4,Calibration!$B$2:$B$4,C18)</f>
        <v>423.72738186691589</v>
      </c>
      <c r="K18" s="2">
        <f>TREND(Calibration!$A$2:$A$4,Calibration!$C$2:$C$4,E18)</f>
        <v>789.35674373117047</v>
      </c>
      <c r="L18" s="2">
        <f>TREND(Calibration!$A$2:$A$4,Calibration!$D$2:$D$4,G18)</f>
        <v>610.30101058747482</v>
      </c>
    </row>
    <row r="19" spans="1:12" x14ac:dyDescent="0.25">
      <c r="A19">
        <v>85083</v>
      </c>
      <c r="B19">
        <v>15.196000099999999</v>
      </c>
      <c r="C19">
        <v>0.63239997999999997</v>
      </c>
      <c r="D19">
        <v>780.59802246000004</v>
      </c>
      <c r="E19">
        <v>1.8755999800000001</v>
      </c>
      <c r="F19">
        <v>9.9000003020963209E+37</v>
      </c>
      <c r="G19">
        <v>1.5915000399999999</v>
      </c>
      <c r="H19">
        <v>1345.4160156200001</v>
      </c>
      <c r="J19" s="2">
        <f>TREND(Calibration!$A$2:$A$4,Calibration!$B$2:$B$4,C19)</f>
        <v>421.75990612399204</v>
      </c>
      <c r="K19" s="2">
        <f>TREND(Calibration!$A$2:$A$4,Calibration!$C$2:$C$4,E19)</f>
        <v>742.13277500491893</v>
      </c>
      <c r="L19" s="2">
        <f>TREND(Calibration!$A$2:$A$4,Calibration!$D$2:$D$4,G19)</f>
        <v>612.08035406897147</v>
      </c>
    </row>
    <row r="20" spans="1:12" x14ac:dyDescent="0.25">
      <c r="A20">
        <v>90082</v>
      </c>
      <c r="B20">
        <v>15.20600033</v>
      </c>
      <c r="C20">
        <v>0.62540001000000001</v>
      </c>
      <c r="D20">
        <v>1115.1159668</v>
      </c>
      <c r="E20">
        <v>2.12240005</v>
      </c>
      <c r="F20">
        <v>9.9000003020963209E+37</v>
      </c>
      <c r="G20">
        <v>1.5887999500000001</v>
      </c>
      <c r="H20">
        <v>9.9000003020963209E+37</v>
      </c>
      <c r="J20" s="2">
        <f>TREND(Calibration!$A$2:$A$4,Calibration!$B$2:$B$4,C20)</f>
        <v>417.4560579319056</v>
      </c>
      <c r="K20" s="2">
        <f>TREND(Calibration!$A$2:$A$4,Calibration!$C$2:$C$4,E20)</f>
        <v>841.15470166384171</v>
      </c>
      <c r="L20" s="2">
        <f>TREND(Calibration!$A$2:$A$4,Calibration!$D$2:$D$4,G20)</f>
        <v>610.96305204246585</v>
      </c>
    </row>
    <row r="21" spans="1:12" x14ac:dyDescent="0.25">
      <c r="A21">
        <v>95084</v>
      </c>
      <c r="B21">
        <v>15.277999879999999</v>
      </c>
      <c r="C21">
        <v>0.63559997000000001</v>
      </c>
      <c r="D21">
        <v>325.66799927</v>
      </c>
      <c r="E21">
        <v>2.0230000000000001</v>
      </c>
      <c r="F21">
        <v>9.9000003020963209E+37</v>
      </c>
      <c r="G21">
        <v>1.58389997</v>
      </c>
      <c r="H21">
        <v>1095.3530273399999</v>
      </c>
      <c r="J21" s="2">
        <f>TREND(Calibration!$A$2:$A$4,Calibration!$B$2:$B$4,C21)</f>
        <v>423.72738186691589</v>
      </c>
      <c r="K21" s="2">
        <f>TREND(Calibration!$A$2:$A$4,Calibration!$C$2:$C$4,E21)</f>
        <v>801.27309036205702</v>
      </c>
      <c r="L21" s="2">
        <f>TREND(Calibration!$A$2:$A$4,Calibration!$D$2:$D$4,G21)</f>
        <v>608.93543163579875</v>
      </c>
    </row>
    <row r="22" spans="1:12" x14ac:dyDescent="0.25">
      <c r="A22">
        <v>100083</v>
      </c>
      <c r="B22">
        <v>15.24600029</v>
      </c>
      <c r="C22">
        <v>0.62910001999999998</v>
      </c>
      <c r="D22">
        <v>1301.99401855</v>
      </c>
      <c r="E22">
        <v>2.0910000800000001</v>
      </c>
      <c r="F22">
        <v>9.9000003020963209E+37</v>
      </c>
      <c r="G22">
        <v>1.5850000399999999</v>
      </c>
      <c r="H22">
        <v>9.9000003020963209E+37</v>
      </c>
      <c r="J22" s="2">
        <f>TREND(Calibration!$A$2:$A$4,Calibration!$B$2:$B$4,C22)</f>
        <v>419.73096501710762</v>
      </c>
      <c r="K22" s="2">
        <f>TREND(Calibration!$A$2:$A$4,Calibration!$C$2:$C$4,E22)</f>
        <v>828.55630359032273</v>
      </c>
      <c r="L22" s="2">
        <f>TREND(Calibration!$A$2:$A$4,Calibration!$D$2:$D$4,G22)</f>
        <v>609.39064255110088</v>
      </c>
    </row>
    <row r="23" spans="1:12" x14ac:dyDescent="0.25">
      <c r="A23">
        <v>105084</v>
      </c>
      <c r="B23">
        <v>15.333000180000001</v>
      </c>
      <c r="C23">
        <v>0.62749999999999995</v>
      </c>
      <c r="D23">
        <v>424.68600464000002</v>
      </c>
      <c r="E23">
        <v>2.0002999300000002</v>
      </c>
      <c r="F23">
        <v>9.9000003020963209E+37</v>
      </c>
      <c r="G23">
        <v>1.5872000500000001</v>
      </c>
      <c r="H23">
        <v>1159.38903809</v>
      </c>
      <c r="J23" s="2">
        <f>TREND(Calibration!$A$2:$A$4,Calibration!$B$2:$B$4,C23)</f>
        <v>418.74721177469343</v>
      </c>
      <c r="K23" s="2">
        <f>TREND(Calibration!$A$2:$A$4,Calibration!$C$2:$C$4,E23)</f>
        <v>792.16529445789706</v>
      </c>
      <c r="L23" s="2">
        <f>TREND(Calibration!$A$2:$A$4,Calibration!$D$2:$D$4,G23)</f>
        <v>610.30101058747482</v>
      </c>
    </row>
    <row r="24" spans="1:12" x14ac:dyDescent="0.25">
      <c r="A24">
        <v>110084</v>
      </c>
      <c r="B24">
        <v>15.24800014</v>
      </c>
      <c r="C24">
        <v>0.63129997000000004</v>
      </c>
      <c r="D24">
        <v>767.82202147999999</v>
      </c>
      <c r="E24">
        <v>2.2648999700000001</v>
      </c>
      <c r="F24">
        <v>9.9000003020963209E+37</v>
      </c>
      <c r="G24">
        <v>1.5925999900000001</v>
      </c>
      <c r="H24">
        <v>1193.0209960899999</v>
      </c>
      <c r="J24" s="2">
        <f>TREND(Calibration!$A$2:$A$4,Calibration!$B$2:$B$4,C24)</f>
        <v>421.08357807547515</v>
      </c>
      <c r="K24" s="2">
        <f>TREND(Calibration!$A$2:$A$4,Calibration!$C$2:$C$4,E24)</f>
        <v>898.32898296425776</v>
      </c>
      <c r="L24" s="2">
        <f>TREND(Calibration!$A$2:$A$4,Calibration!$D$2:$D$4,G24)</f>
        <v>612.53551532806114</v>
      </c>
    </row>
    <row r="25" spans="1:12" x14ac:dyDescent="0.25">
      <c r="A25">
        <v>115084</v>
      </c>
      <c r="B25">
        <v>15.208999629999999</v>
      </c>
      <c r="C25">
        <v>0.63020003000000002</v>
      </c>
      <c r="D25">
        <v>1146.94494629</v>
      </c>
      <c r="E25">
        <v>2.2293000200000002</v>
      </c>
      <c r="F25">
        <v>1284.29504395</v>
      </c>
      <c r="G25">
        <v>1.6011999800000001</v>
      </c>
      <c r="H25">
        <v>9.9000003020963209E+37</v>
      </c>
      <c r="J25" s="2">
        <f>TREND(Calibration!$A$2:$A$4,Calibration!$B$2:$B$4,C25)</f>
        <v>420.40729306562457</v>
      </c>
      <c r="K25" s="2">
        <f>TREND(Calibration!$A$2:$A$4,Calibration!$C$2:$C$4,E25)</f>
        <v>884.04545525714934</v>
      </c>
      <c r="L25" s="2">
        <f>TREND(Calibration!$A$2:$A$4,Calibration!$D$2:$D$4,G25)</f>
        <v>616.0942064290723</v>
      </c>
    </row>
    <row r="26" spans="1:12" x14ac:dyDescent="0.25">
      <c r="A26">
        <v>120085</v>
      </c>
      <c r="B26">
        <v>15.13799953</v>
      </c>
      <c r="C26">
        <v>0.63290000000000002</v>
      </c>
      <c r="D26">
        <v>827.17498779000005</v>
      </c>
      <c r="E26">
        <v>2.1935999399999999</v>
      </c>
      <c r="F26">
        <v>1122.5050048799999</v>
      </c>
      <c r="G26">
        <v>1.60339999</v>
      </c>
      <c r="H26">
        <v>9.9000003020963209E+37</v>
      </c>
      <c r="J26" s="2">
        <f>TREND(Calibration!$A$2:$A$4,Calibration!$B$2:$B$4,C26)</f>
        <v>422.06733746627026</v>
      </c>
      <c r="K26" s="2">
        <f>TREND(Calibration!$A$2:$A$4,Calibration!$C$2:$C$4,E26)</f>
        <v>869.72175306582619</v>
      </c>
      <c r="L26" s="2">
        <f>TREND(Calibration!$A$2:$A$4,Calibration!$D$2:$D$4,G26)</f>
        <v>617.00457446544613</v>
      </c>
    </row>
    <row r="27" spans="1:12" x14ac:dyDescent="0.25">
      <c r="A27">
        <v>125085</v>
      </c>
      <c r="B27">
        <v>15.114999770000001</v>
      </c>
      <c r="C27">
        <v>0.63290000000000002</v>
      </c>
      <c r="D27">
        <v>1009.84698486</v>
      </c>
      <c r="E27">
        <v>2.0585999500000001</v>
      </c>
      <c r="F27">
        <v>754.96997069999998</v>
      </c>
      <c r="G27">
        <v>1.5903999799999999</v>
      </c>
      <c r="H27">
        <v>9.9000003020963209E+37</v>
      </c>
      <c r="J27" s="2">
        <f>TREND(Calibration!$A$2:$A$4,Calibration!$B$2:$B$4,C27)</f>
        <v>422.06733746627026</v>
      </c>
      <c r="K27" s="2">
        <f>TREND(Calibration!$A$2:$A$4,Calibration!$C$2:$C$4,E27)</f>
        <v>815.55661806916555</v>
      </c>
      <c r="L27" s="2">
        <f>TREND(Calibration!$A$2:$A$4,Calibration!$D$2:$D$4,G27)</f>
        <v>611.62514729168709</v>
      </c>
    </row>
    <row r="28" spans="1:12" x14ac:dyDescent="0.25">
      <c r="A28">
        <v>130085</v>
      </c>
      <c r="B28">
        <v>15.06000042</v>
      </c>
      <c r="C28">
        <v>0.63290000000000002</v>
      </c>
      <c r="D28">
        <v>1001.77099609</v>
      </c>
      <c r="E28">
        <v>2.08730006</v>
      </c>
      <c r="F28">
        <v>786.27697753999996</v>
      </c>
      <c r="G28">
        <v>1.5872000500000001</v>
      </c>
      <c r="H28">
        <v>9.9000003020963209E+37</v>
      </c>
      <c r="J28" s="2">
        <f>TREND(Calibration!$A$2:$A$4,Calibration!$B$2:$B$4,C28)</f>
        <v>422.06733746627026</v>
      </c>
      <c r="K28" s="2">
        <f>TREND(Calibration!$A$2:$A$4,Calibration!$C$2:$C$4,E28)</f>
        <v>827.07176953376199</v>
      </c>
      <c r="L28" s="2">
        <f>TREND(Calibration!$A$2:$A$4,Calibration!$D$2:$D$4,G28)</f>
        <v>610.30101058747482</v>
      </c>
    </row>
    <row r="29" spans="1:12" x14ac:dyDescent="0.25">
      <c r="A29">
        <v>135084</v>
      </c>
      <c r="B29">
        <v>15.027999879999999</v>
      </c>
      <c r="C29">
        <v>0.62860000000000005</v>
      </c>
      <c r="D29">
        <v>971.34100341999999</v>
      </c>
      <c r="E29">
        <v>1.9744000399999999</v>
      </c>
      <c r="F29">
        <v>1151.48706055</v>
      </c>
      <c r="G29">
        <v>1.5942000199999999</v>
      </c>
      <c r="H29">
        <v>9.9000003020963209E+37</v>
      </c>
      <c r="J29" s="2">
        <f>TREND(Calibration!$A$2:$A$4,Calibration!$B$2:$B$4,C29)</f>
        <v>419.42353367482946</v>
      </c>
      <c r="K29" s="2">
        <f>TREND(Calibration!$A$2:$A$4,Calibration!$C$2:$C$4,E29)</f>
        <v>781.77365636778552</v>
      </c>
      <c r="L29" s="2">
        <f>TREND(Calibration!$A$2:$A$4,Calibration!$D$2:$D$4,G29)</f>
        <v>613.19761057728238</v>
      </c>
    </row>
    <row r="30" spans="1:12" x14ac:dyDescent="0.25">
      <c r="A30">
        <v>140086</v>
      </c>
      <c r="B30">
        <v>14.93999958</v>
      </c>
      <c r="C30">
        <v>0.63020003000000002</v>
      </c>
      <c r="D30">
        <v>9.9000003020963209E+37</v>
      </c>
      <c r="E30">
        <v>2.0230000000000001</v>
      </c>
      <c r="F30">
        <v>445.64599608999998</v>
      </c>
      <c r="G30">
        <v>1.6028000099999999</v>
      </c>
      <c r="H30">
        <v>9.9000003020963209E+37</v>
      </c>
      <c r="J30" s="2">
        <f>TREND(Calibration!$A$2:$A$4,Calibration!$B$2:$B$4,C30)</f>
        <v>420.40729306562457</v>
      </c>
      <c r="K30" s="2">
        <f>TREND(Calibration!$A$2:$A$4,Calibration!$C$2:$C$4,E30)</f>
        <v>801.27309036205702</v>
      </c>
      <c r="L30" s="2">
        <f>TREND(Calibration!$A$2:$A$4,Calibration!$D$2:$D$4,G30)</f>
        <v>616.75630167829354</v>
      </c>
    </row>
    <row r="31" spans="1:12" x14ac:dyDescent="0.25">
      <c r="A31">
        <v>145085</v>
      </c>
      <c r="B31">
        <v>14.93999958</v>
      </c>
      <c r="C31">
        <v>0.62970000999999998</v>
      </c>
      <c r="D31">
        <v>647.18103026999995</v>
      </c>
      <c r="E31">
        <v>2.0613000399999999</v>
      </c>
      <c r="F31">
        <v>1347.6920166</v>
      </c>
      <c r="G31">
        <v>1.6131000499999999</v>
      </c>
      <c r="H31">
        <v>1047.7860107399999</v>
      </c>
      <c r="J31" s="2">
        <f>TREND(Calibration!$A$2:$A$4,Calibration!$B$2:$B$4,C31)</f>
        <v>420.09986172334635</v>
      </c>
      <c r="K31" s="2">
        <f>TREND(Calibration!$A$2:$A$4,Calibration!$C$2:$C$4,E31)</f>
        <v>816.63995695943595</v>
      </c>
      <c r="L31" s="2">
        <f>TREND(Calibration!$A$2:$A$4,Calibration!$D$2:$D$4,G31)</f>
        <v>621.01847648175942</v>
      </c>
    </row>
    <row r="32" spans="1:12" x14ac:dyDescent="0.25">
      <c r="A32">
        <v>150086</v>
      </c>
      <c r="B32">
        <v>14.86200047</v>
      </c>
      <c r="C32">
        <v>0.62159997</v>
      </c>
      <c r="D32">
        <v>1130.93005371</v>
      </c>
      <c r="E32">
        <v>2.0160000299999998</v>
      </c>
      <c r="F32">
        <v>582.77001953000001</v>
      </c>
      <c r="G32">
        <v>1.60720003</v>
      </c>
      <c r="H32">
        <v>9.9000003020963209E+37</v>
      </c>
      <c r="J32" s="2">
        <f>TREND(Calibration!$A$2:$A$4,Calibration!$B$2:$B$4,C32)</f>
        <v>415.11964859245757</v>
      </c>
      <c r="K32" s="2">
        <f>TREND(Calibration!$A$2:$A$4,Calibration!$C$2:$C$4,E32)</f>
        <v>798.46453963533042</v>
      </c>
      <c r="L32" s="2">
        <f>TREND(Calibration!$A$2:$A$4,Calibration!$D$2:$D$4,G32)</f>
        <v>618.57703775104142</v>
      </c>
    </row>
    <row r="33" spans="1:12" x14ac:dyDescent="0.25">
      <c r="A33">
        <v>155095</v>
      </c>
      <c r="B33">
        <v>14.84599972</v>
      </c>
      <c r="C33">
        <v>0.62699996999999996</v>
      </c>
      <c r="D33">
        <v>247.07299805</v>
      </c>
      <c r="E33">
        <v>2.10400009</v>
      </c>
      <c r="F33">
        <v>9.9000003020963209E+37</v>
      </c>
      <c r="G33">
        <v>1.6184999900000001</v>
      </c>
      <c r="H33">
        <v>1178.8149414100001</v>
      </c>
      <c r="J33" s="2">
        <f>TREND(Calibration!$A$2:$A$4,Calibration!$B$2:$B$4,C33)</f>
        <v>418.43977428403434</v>
      </c>
      <c r="K33" s="2">
        <f>TREND(Calibration!$A$2:$A$4,Calibration!$C$2:$C$4,E33)</f>
        <v>833.77220987748558</v>
      </c>
      <c r="L33" s="2">
        <f>TREND(Calibration!$A$2:$A$4,Calibration!$D$2:$D$4,G33)</f>
        <v>623.25298122234574</v>
      </c>
    </row>
    <row r="34" spans="1:12" x14ac:dyDescent="0.25">
      <c r="A34">
        <v>160086</v>
      </c>
      <c r="B34">
        <v>14.75199986</v>
      </c>
      <c r="C34">
        <v>0.62429999999999997</v>
      </c>
      <c r="D34">
        <v>806.91998291000004</v>
      </c>
      <c r="E34">
        <v>2.1363999800000002</v>
      </c>
      <c r="F34">
        <v>9.9000003020963209E+37</v>
      </c>
      <c r="G34">
        <v>1.6211999699999999</v>
      </c>
      <c r="H34">
        <v>1248.4589843700001</v>
      </c>
      <c r="J34" s="2">
        <f>TREND(Calibration!$A$2:$A$4,Calibration!$B$2:$B$4,C34)</f>
        <v>416.77972988338865</v>
      </c>
      <c r="K34" s="2">
        <f>TREND(Calibration!$A$2:$A$4,Calibration!$C$2:$C$4,E34)</f>
        <v>846.77179910506231</v>
      </c>
      <c r="L34" s="2">
        <f>TREND(Calibration!$A$2:$A$4,Calibration!$D$2:$D$4,G34)</f>
        <v>624.37023773065653</v>
      </c>
    </row>
    <row r="35" spans="1:12" x14ac:dyDescent="0.25">
      <c r="A35">
        <v>165087</v>
      </c>
      <c r="B35">
        <v>14.65100002</v>
      </c>
      <c r="C35">
        <v>0.62699996999999996</v>
      </c>
      <c r="D35">
        <v>1266.8000488299999</v>
      </c>
      <c r="E35">
        <v>1.8711999699999999</v>
      </c>
      <c r="F35">
        <v>9.9000003020963209E+37</v>
      </c>
      <c r="G35">
        <v>1.61580002</v>
      </c>
      <c r="H35">
        <v>9.9000003020963209E+37</v>
      </c>
      <c r="J35" s="2">
        <f>TREND(Calibration!$A$2:$A$4,Calibration!$B$2:$B$4,C35)</f>
        <v>418.43977428403434</v>
      </c>
      <c r="K35" s="2">
        <f>TREND(Calibration!$A$2:$A$4,Calibration!$C$2:$C$4,E35)</f>
        <v>740.36738868424834</v>
      </c>
      <c r="L35" s="2">
        <f>TREND(Calibration!$A$2:$A$4,Calibration!$D$2:$D$4,G35)</f>
        <v>622.13572885205258</v>
      </c>
    </row>
    <row r="36" spans="1:12" x14ac:dyDescent="0.25">
      <c r="A36">
        <v>170087</v>
      </c>
      <c r="B36">
        <v>14.550999640000001</v>
      </c>
      <c r="C36">
        <v>0.62159997</v>
      </c>
      <c r="D36">
        <v>1096.0329589800001</v>
      </c>
      <c r="E36">
        <v>2.0165000000000002</v>
      </c>
      <c r="F36">
        <v>1280.3220214800001</v>
      </c>
      <c r="G36">
        <v>1.60720003</v>
      </c>
      <c r="H36">
        <v>9.9000003020963209E+37</v>
      </c>
      <c r="J36" s="2">
        <f>TREND(Calibration!$A$2:$A$4,Calibration!$B$2:$B$4,C36)</f>
        <v>415.11964859245757</v>
      </c>
      <c r="K36" s="2">
        <f>TREND(Calibration!$A$2:$A$4,Calibration!$C$2:$C$4,E36)</f>
        <v>798.66513922459183</v>
      </c>
      <c r="L36" s="2">
        <f>TREND(Calibration!$A$2:$A$4,Calibration!$D$2:$D$4,G36)</f>
        <v>618.57703775104142</v>
      </c>
    </row>
    <row r="37" spans="1:12" x14ac:dyDescent="0.25">
      <c r="A37">
        <v>175086</v>
      </c>
      <c r="B37">
        <v>14.463000299999999</v>
      </c>
      <c r="C37">
        <v>0.62910001999999998</v>
      </c>
      <c r="D37">
        <v>983.76300048999997</v>
      </c>
      <c r="E37">
        <v>2.1099000000000001</v>
      </c>
      <c r="F37">
        <v>9.9000003020963209E+37</v>
      </c>
      <c r="G37">
        <v>1.59909999</v>
      </c>
      <c r="H37">
        <v>9.9000003020963209E+37</v>
      </c>
      <c r="J37" s="2">
        <f>TREND(Calibration!$A$2:$A$4,Calibration!$B$2:$B$4,C37)</f>
        <v>419.73096501710762</v>
      </c>
      <c r="K37" s="2">
        <f>TREND(Calibration!$A$2:$A$4,Calibration!$C$2:$C$4,E37)</f>
        <v>836.13939095370756</v>
      </c>
      <c r="L37" s="2">
        <f>TREND(Calibration!$A$2:$A$4,Calibration!$D$2:$D$4,G37)</f>
        <v>615.22522684593173</v>
      </c>
    </row>
    <row r="38" spans="1:12" x14ac:dyDescent="0.25">
      <c r="A38">
        <v>180086</v>
      </c>
      <c r="B38">
        <v>14.40799999</v>
      </c>
      <c r="C38">
        <v>0.62749999999999995</v>
      </c>
      <c r="D38">
        <v>9.9000003020963209E+37</v>
      </c>
      <c r="E38">
        <v>1.9528000400000001</v>
      </c>
      <c r="F38">
        <v>924.37902831999997</v>
      </c>
      <c r="G38">
        <v>1.58560002</v>
      </c>
      <c r="H38">
        <v>9.9000003020963209E+37</v>
      </c>
      <c r="J38" s="2">
        <f>TREND(Calibration!$A$2:$A$4,Calibration!$B$2:$B$4,C38)</f>
        <v>418.74721177469343</v>
      </c>
      <c r="K38" s="2">
        <f>TREND(Calibration!$A$2:$A$4,Calibration!$C$2:$C$4,E38)</f>
        <v>773.10723412636264</v>
      </c>
      <c r="L38" s="2">
        <f>TREND(Calibration!$A$2:$A$4,Calibration!$D$2:$D$4,G38)</f>
        <v>609.63891533825347</v>
      </c>
    </row>
    <row r="39" spans="1:12" x14ac:dyDescent="0.25">
      <c r="A39">
        <v>185087</v>
      </c>
      <c r="B39">
        <v>14.36600018</v>
      </c>
      <c r="C39">
        <v>0.62809998</v>
      </c>
      <c r="D39">
        <v>1288.2409668</v>
      </c>
      <c r="E39">
        <v>1.9134000499999999</v>
      </c>
      <c r="F39">
        <v>539.48199463000003</v>
      </c>
      <c r="G39">
        <v>1.59909999</v>
      </c>
      <c r="H39">
        <v>9.9000003020963209E+37</v>
      </c>
      <c r="J39" s="2">
        <f>TREND(Calibration!$A$2:$A$4,Calibration!$B$2:$B$4,C39)</f>
        <v>419.11610233255124</v>
      </c>
      <c r="K39" s="2">
        <f>TREND(Calibration!$A$2:$A$4,Calibration!$C$2:$C$4,E39)</f>
        <v>757.29904201303657</v>
      </c>
      <c r="L39" s="2">
        <f>TREND(Calibration!$A$2:$A$4,Calibration!$D$2:$D$4,G39)</f>
        <v>615.22522684593173</v>
      </c>
    </row>
    <row r="40" spans="1:12" x14ac:dyDescent="0.25">
      <c r="A40">
        <v>190086</v>
      </c>
      <c r="B40">
        <v>14.31700039</v>
      </c>
      <c r="C40">
        <v>0.62749999999999995</v>
      </c>
      <c r="D40">
        <v>1333.38793945</v>
      </c>
      <c r="E40">
        <v>1.94519997</v>
      </c>
      <c r="F40">
        <v>669.17700194999998</v>
      </c>
      <c r="G40">
        <v>1.6066000499999999</v>
      </c>
      <c r="H40">
        <v>9.9000003020963209E+37</v>
      </c>
      <c r="J40" s="2">
        <f>TREND(Calibration!$A$2:$A$4,Calibration!$B$2:$B$4,C40)</f>
        <v>418.74721177469343</v>
      </c>
      <c r="K40" s="2">
        <f>TREND(Calibration!$A$2:$A$4,Calibration!$C$2:$C$4,E40)</f>
        <v>770.05790932616026</v>
      </c>
      <c r="L40" s="2">
        <f>TREND(Calibration!$A$2:$A$4,Calibration!$D$2:$D$4,G40)</f>
        <v>618.32876496388883</v>
      </c>
    </row>
    <row r="41" spans="1:12" x14ac:dyDescent="0.25">
      <c r="A41">
        <v>195096</v>
      </c>
      <c r="B41">
        <v>14.28499985</v>
      </c>
      <c r="C41">
        <v>0.63620001000000004</v>
      </c>
      <c r="D41">
        <v>631.16198729999996</v>
      </c>
      <c r="E41">
        <v>1.9932999600000001</v>
      </c>
      <c r="F41">
        <v>1087.4040527300001</v>
      </c>
      <c r="G41">
        <v>1.6045000599999999</v>
      </c>
      <c r="H41">
        <v>9.9000003020963209E+37</v>
      </c>
      <c r="J41" s="2">
        <f>TREND(Calibration!$A$2:$A$4,Calibration!$B$2:$B$4,C41)</f>
        <v>424.09630931505922</v>
      </c>
      <c r="K41" s="2">
        <f>TREND(Calibration!$A$2:$A$4,Calibration!$C$2:$C$4,E41)</f>
        <v>789.35674373117047</v>
      </c>
      <c r="L41" s="2">
        <f>TREND(Calibration!$A$2:$A$4,Calibration!$D$2:$D$4,G41)</f>
        <v>617.45978538074826</v>
      </c>
    </row>
    <row r="42" spans="1:12" x14ac:dyDescent="0.25">
      <c r="A42">
        <v>200086</v>
      </c>
      <c r="B42">
        <v>14.213000299999999</v>
      </c>
      <c r="C42">
        <v>0.63239997999999997</v>
      </c>
      <c r="D42">
        <v>9.9000003020963209E+37</v>
      </c>
      <c r="E42">
        <v>1.88639998</v>
      </c>
      <c r="F42">
        <v>538.34698486000002</v>
      </c>
      <c r="G42">
        <v>1.5946999799999999</v>
      </c>
      <c r="H42">
        <v>9.9000003020963209E+37</v>
      </c>
      <c r="J42" s="2">
        <f>TREND(Calibration!$A$2:$A$4,Calibration!$B$2:$B$4,C42)</f>
        <v>421.75990612399204</v>
      </c>
      <c r="K42" s="2">
        <f>TREND(Calibration!$A$2:$A$4,Calibration!$C$2:$C$4,E42)</f>
        <v>746.46598612563037</v>
      </c>
      <c r="L42" s="2">
        <f>TREND(Calibration!$A$2:$A$4,Calibration!$D$2:$D$4,G42)</f>
        <v>613.40449491120148</v>
      </c>
    </row>
    <row r="43" spans="1:12" x14ac:dyDescent="0.25">
      <c r="A43">
        <v>205087</v>
      </c>
      <c r="B43">
        <v>14.20699978</v>
      </c>
      <c r="C43">
        <v>0.62910001999999998</v>
      </c>
      <c r="D43">
        <v>698.58197021000001</v>
      </c>
      <c r="E43">
        <v>1.9744000399999999</v>
      </c>
      <c r="F43">
        <v>1030.27697754</v>
      </c>
      <c r="G43">
        <v>1.5995999599999999</v>
      </c>
      <c r="H43">
        <v>9.9000003020963209E+37</v>
      </c>
      <c r="J43" s="2">
        <f>TREND(Calibration!$A$2:$A$4,Calibration!$B$2:$B$4,C43)</f>
        <v>419.73096501710762</v>
      </c>
      <c r="K43" s="2">
        <f>TREND(Calibration!$A$2:$A$4,Calibration!$C$2:$C$4,E43)</f>
        <v>781.77365636778552</v>
      </c>
      <c r="L43" s="2">
        <f>TREND(Calibration!$A$2:$A$4,Calibration!$D$2:$D$4,G43)</f>
        <v>615.43211531786858</v>
      </c>
    </row>
    <row r="44" spans="1:12" x14ac:dyDescent="0.25">
      <c r="A44">
        <v>210086</v>
      </c>
      <c r="B44">
        <v>14.16800022</v>
      </c>
      <c r="C44">
        <v>0.62910001999999998</v>
      </c>
      <c r="D44">
        <v>625.26501465000001</v>
      </c>
      <c r="E44">
        <v>1.8599000000000001</v>
      </c>
      <c r="F44">
        <v>954.12402343999997</v>
      </c>
      <c r="G44">
        <v>1.62390006</v>
      </c>
      <c r="H44">
        <v>9.9000003020963209E+37</v>
      </c>
      <c r="J44" s="2">
        <f>TREND(Calibration!$A$2:$A$4,Calibration!$B$2:$B$4,C44)</f>
        <v>419.73096501710762</v>
      </c>
      <c r="K44" s="2">
        <f>TREND(Calibration!$A$2:$A$4,Calibration!$C$2:$C$4,E44)</f>
        <v>735.83357797427573</v>
      </c>
      <c r="L44" s="2">
        <f>TREND(Calibration!$A$2:$A$4,Calibration!$D$2:$D$4,G44)</f>
        <v>625.48753975716227</v>
      </c>
    </row>
    <row r="45" spans="1:12" x14ac:dyDescent="0.25">
      <c r="A45">
        <v>215087</v>
      </c>
      <c r="B45">
        <v>14.149000170000001</v>
      </c>
      <c r="C45">
        <v>0.63669997</v>
      </c>
      <c r="D45">
        <v>128.83599853999999</v>
      </c>
      <c r="E45">
        <v>1.97819996</v>
      </c>
      <c r="F45">
        <v>9.9000003020963209E+37</v>
      </c>
      <c r="G45">
        <v>1.60339999</v>
      </c>
      <c r="H45">
        <v>1332.3170166</v>
      </c>
      <c r="J45" s="2">
        <f>TREND(Calibration!$A$2:$A$4,Calibration!$B$2:$B$4,C45)</f>
        <v>424.40370376705192</v>
      </c>
      <c r="K45" s="2">
        <f>TREND(Calibration!$A$2:$A$4,Calibration!$C$2:$C$4,E45)</f>
        <v>783.29827262721278</v>
      </c>
      <c r="L45" s="2">
        <f>TREND(Calibration!$A$2:$A$4,Calibration!$D$2:$D$4,G45)</f>
        <v>617.00457446544613</v>
      </c>
    </row>
    <row r="46" spans="1:12" x14ac:dyDescent="0.25">
      <c r="A46">
        <v>220087</v>
      </c>
      <c r="B46">
        <v>14.105999949999999</v>
      </c>
      <c r="C46">
        <v>0.63889998000000003</v>
      </c>
      <c r="D46">
        <v>730.77801513999998</v>
      </c>
      <c r="E46">
        <v>1.91610003</v>
      </c>
      <c r="F46">
        <v>9.9000003020963209E+37</v>
      </c>
      <c r="G46">
        <v>1.6001000400000001</v>
      </c>
      <c r="H46">
        <v>1156.5610351600001</v>
      </c>
      <c r="J46" s="2">
        <f>TREND(Calibration!$A$2:$A$4,Calibration!$B$2:$B$4,C46)</f>
        <v>425.75635371570485</v>
      </c>
      <c r="K46" s="2">
        <f>TREND(Calibration!$A$2:$A$4,Calibration!$C$2:$C$4,E46)</f>
        <v>758.3823367687495</v>
      </c>
      <c r="L46" s="2">
        <f>TREND(Calibration!$A$2:$A$4,Calibration!$D$2:$D$4,G46)</f>
        <v>615.63904930800049</v>
      </c>
    </row>
    <row r="47" spans="1:12" x14ac:dyDescent="0.25">
      <c r="A47">
        <v>225086</v>
      </c>
      <c r="B47">
        <v>14.079999920000001</v>
      </c>
      <c r="C47">
        <v>0.63020003000000002</v>
      </c>
      <c r="D47">
        <v>880.58801270000004</v>
      </c>
      <c r="E47">
        <v>1.94410002</v>
      </c>
      <c r="F47">
        <v>9.9000003020963209E+37</v>
      </c>
      <c r="G47">
        <v>1.5964000199999999</v>
      </c>
      <c r="H47">
        <v>9.9000003020963209E+37</v>
      </c>
      <c r="J47" s="2">
        <f>TREND(Calibration!$A$2:$A$4,Calibration!$B$2:$B$4,C47)</f>
        <v>420.40729306562457</v>
      </c>
      <c r="K47" s="2">
        <f>TREND(Calibration!$A$2:$A$4,Calibration!$C$2:$C$4,E47)</f>
        <v>769.61658381021334</v>
      </c>
      <c r="L47" s="2">
        <f>TREND(Calibration!$A$2:$A$4,Calibration!$D$2:$D$4,G47)</f>
        <v>614.10797447563857</v>
      </c>
    </row>
    <row r="48" spans="1:12" x14ac:dyDescent="0.25">
      <c r="A48">
        <v>230087</v>
      </c>
      <c r="B48">
        <v>14.06099987</v>
      </c>
      <c r="C48">
        <v>0.63290000000000002</v>
      </c>
      <c r="D48">
        <v>732.95599364999998</v>
      </c>
      <c r="E48">
        <v>2.0494999900000002</v>
      </c>
      <c r="F48">
        <v>9.9000003020963209E+37</v>
      </c>
      <c r="G48">
        <v>1.59689999</v>
      </c>
      <c r="H48">
        <v>9.9000003020963209E+37</v>
      </c>
      <c r="J48" s="2">
        <f>TREND(Calibration!$A$2:$A$4,Calibration!$B$2:$B$4,C48)</f>
        <v>422.06733746627026</v>
      </c>
      <c r="K48" s="2">
        <f>TREND(Calibration!$A$2:$A$4,Calibration!$C$2:$C$4,E48)</f>
        <v>811.90550252564435</v>
      </c>
      <c r="L48" s="2">
        <f>TREND(Calibration!$A$2:$A$4,Calibration!$D$2:$D$4,G48)</f>
        <v>614.31486294757553</v>
      </c>
    </row>
    <row r="49" spans="1:12" x14ac:dyDescent="0.25">
      <c r="A49">
        <v>235086</v>
      </c>
      <c r="B49">
        <v>14.06400013</v>
      </c>
      <c r="C49">
        <v>0.64050001000000001</v>
      </c>
      <c r="D49">
        <v>209.03799437999999</v>
      </c>
      <c r="E49">
        <v>1.9775999799999999</v>
      </c>
      <c r="F49">
        <v>9.9000003020963209E+37</v>
      </c>
      <c r="G49">
        <v>1.59309995</v>
      </c>
      <c r="H49">
        <v>1055.9909668</v>
      </c>
      <c r="J49" s="2">
        <f>TREND(Calibration!$A$2:$A$4,Calibration!$B$2:$B$4,C49)</f>
        <v>426.74011310649996</v>
      </c>
      <c r="K49" s="2">
        <f>TREND(Calibration!$A$2:$A$4,Calibration!$C$2:$C$4,E49)</f>
        <v>783.05754670052715</v>
      </c>
      <c r="L49" s="2">
        <f>TREND(Calibration!$A$2:$A$4,Calibration!$D$2:$D$4,G49)</f>
        <v>612.74239966198024</v>
      </c>
    </row>
    <row r="50" spans="1:12" x14ac:dyDescent="0.25">
      <c r="A50">
        <v>240086</v>
      </c>
      <c r="B50">
        <v>14.022000309999999</v>
      </c>
      <c r="C50">
        <v>0.64319998</v>
      </c>
      <c r="D50">
        <v>869.19097899999997</v>
      </c>
      <c r="E50">
        <v>2.0434999500000002</v>
      </c>
      <c r="F50">
        <v>9.9000003020963209E+37</v>
      </c>
      <c r="G50">
        <v>1.58990002</v>
      </c>
      <c r="H50">
        <v>9.9000003020963209E+37</v>
      </c>
      <c r="J50" s="2">
        <f>TREND(Calibration!$A$2:$A$4,Calibration!$B$2:$B$4,C50)</f>
        <v>428.40015750714559</v>
      </c>
      <c r="K50" s="2">
        <f>TREND(Calibration!$A$2:$A$4,Calibration!$C$2:$C$4,E50)</f>
        <v>809.49814696520787</v>
      </c>
      <c r="L50" s="2">
        <f>TREND(Calibration!$A$2:$A$4,Calibration!$D$2:$D$4,G50)</f>
        <v>611.41826295776798</v>
      </c>
    </row>
    <row r="51" spans="1:12" x14ac:dyDescent="0.25">
      <c r="A51">
        <v>245087</v>
      </c>
      <c r="B51">
        <v>14.01599979</v>
      </c>
      <c r="C51">
        <v>0.64099996999999997</v>
      </c>
      <c r="D51">
        <v>1072.1619873</v>
      </c>
      <c r="E51">
        <v>1.99109995</v>
      </c>
      <c r="F51">
        <v>1228.1369628899999</v>
      </c>
      <c r="G51">
        <v>1.59200001</v>
      </c>
      <c r="H51">
        <v>9.9000003020963209E+37</v>
      </c>
      <c r="J51" s="2">
        <f>TREND(Calibration!$A$2:$A$4,Calibration!$B$2:$B$4,C51)</f>
        <v>427.04750755849267</v>
      </c>
      <c r="K51" s="2">
        <f>TREND(Calibration!$A$2:$A$4,Calibration!$C$2:$C$4,E51)</f>
        <v>788.47404856471883</v>
      </c>
      <c r="L51" s="2">
        <f>TREND(Calibration!$A$2:$A$4,Calibration!$D$2:$D$4,G51)</f>
        <v>612.28724254090844</v>
      </c>
    </row>
    <row r="52" spans="1:12" x14ac:dyDescent="0.25">
      <c r="A52">
        <v>250087</v>
      </c>
      <c r="B52">
        <v>14.045000079999999</v>
      </c>
      <c r="C52">
        <v>0.64480000999999998</v>
      </c>
      <c r="D52">
        <v>459.15301513999998</v>
      </c>
      <c r="E52">
        <v>2.0316000000000001</v>
      </c>
      <c r="F52">
        <v>9.9000003020963209E+37</v>
      </c>
      <c r="G52">
        <v>1.59909999</v>
      </c>
      <c r="H52">
        <v>915.29400635000002</v>
      </c>
      <c r="J52" s="2">
        <f>TREND(Calibration!$A$2:$A$4,Calibration!$B$2:$B$4,C52)</f>
        <v>429.38391689794071</v>
      </c>
      <c r="K52" s="2">
        <f>TREND(Calibration!$A$2:$A$4,Calibration!$C$2:$C$4,E52)</f>
        <v>804.72361032854951</v>
      </c>
      <c r="L52" s="2">
        <f>TREND(Calibration!$A$2:$A$4,Calibration!$D$2:$D$4,G52)</f>
        <v>615.22522684593173</v>
      </c>
    </row>
    <row r="53" spans="1:12" x14ac:dyDescent="0.25">
      <c r="A53">
        <v>255086</v>
      </c>
      <c r="B53">
        <v>14.03800011</v>
      </c>
      <c r="C53">
        <v>0.64590000999999997</v>
      </c>
      <c r="D53">
        <v>912.72302246000004</v>
      </c>
      <c r="E53">
        <v>2.13910007</v>
      </c>
      <c r="F53">
        <v>9.9000003020963209E+37</v>
      </c>
      <c r="G53">
        <v>1.5995999599999999</v>
      </c>
      <c r="H53">
        <v>1308.2979736299999</v>
      </c>
      <c r="J53" s="2">
        <f>TREND(Calibration!$A$2:$A$4,Calibration!$B$2:$B$4,C53)</f>
        <v>430.06023879807668</v>
      </c>
      <c r="K53" s="2">
        <f>TREND(Calibration!$A$2:$A$4,Calibration!$C$2:$C$4,E53)</f>
        <v>847.85513799533283</v>
      </c>
      <c r="L53" s="2">
        <f>TREND(Calibration!$A$2:$A$4,Calibration!$D$2:$D$4,G53)</f>
        <v>615.43211531786858</v>
      </c>
    </row>
    <row r="54" spans="1:12" x14ac:dyDescent="0.25">
      <c r="A54">
        <v>260087</v>
      </c>
      <c r="B54">
        <v>14.03199959</v>
      </c>
      <c r="C54">
        <v>0.64099996999999997</v>
      </c>
      <c r="D54">
        <v>9.9000003020963209E+37</v>
      </c>
      <c r="E54">
        <v>2.0905001200000002</v>
      </c>
      <c r="F54">
        <v>1311.1300048799999</v>
      </c>
      <c r="G54">
        <v>1.59739995</v>
      </c>
      <c r="H54">
        <v>9.9000003020963209E+37</v>
      </c>
      <c r="J54" s="2">
        <f>TREND(Calibration!$A$2:$A$4,Calibration!$B$2:$B$4,C54)</f>
        <v>427.04750755849267</v>
      </c>
      <c r="K54" s="2">
        <f>TREND(Calibration!$A$2:$A$4,Calibration!$C$2:$C$4,E54)</f>
        <v>828.35570801329391</v>
      </c>
      <c r="L54" s="2">
        <f>TREND(Calibration!$A$2:$A$4,Calibration!$D$2:$D$4,G54)</f>
        <v>614.52174728149464</v>
      </c>
    </row>
    <row r="55" spans="1:12" x14ac:dyDescent="0.25">
      <c r="A55">
        <v>265087</v>
      </c>
      <c r="B55">
        <v>14.03499985</v>
      </c>
      <c r="C55">
        <v>0.63990002999999995</v>
      </c>
      <c r="D55">
        <v>1256.2430419899999</v>
      </c>
      <c r="E55">
        <v>2.1602001199999998</v>
      </c>
      <c r="F55">
        <v>1168.1579589800001</v>
      </c>
      <c r="G55">
        <v>1.59739995</v>
      </c>
      <c r="H55">
        <v>9.9000003020963209E+37</v>
      </c>
      <c r="J55" s="2">
        <f>TREND(Calibration!$A$2:$A$4,Calibration!$B$2:$B$4,C55)</f>
        <v>426.37122254864209</v>
      </c>
      <c r="K55" s="2">
        <f>TREND(Calibration!$A$2:$A$4,Calibration!$C$2:$C$4,E55)</f>
        <v>856.32096867195935</v>
      </c>
      <c r="L55" s="2">
        <f>TREND(Calibration!$A$2:$A$4,Calibration!$D$2:$D$4,G55)</f>
        <v>614.52174728149464</v>
      </c>
    </row>
    <row r="56" spans="1:12" x14ac:dyDescent="0.25">
      <c r="A56">
        <v>270086</v>
      </c>
      <c r="B56">
        <v>14.045000079999999</v>
      </c>
      <c r="C56">
        <v>0.64099996999999997</v>
      </c>
      <c r="D56">
        <v>1349.23706055</v>
      </c>
      <c r="E56">
        <v>2.1542000799999999</v>
      </c>
      <c r="F56">
        <v>1346.7020263700001</v>
      </c>
      <c r="G56">
        <v>1.6017999599999999</v>
      </c>
      <c r="H56">
        <v>9.9000003020963209E+37</v>
      </c>
      <c r="J56" s="2">
        <f>TREND(Calibration!$A$2:$A$4,Calibration!$B$2:$B$4,C56)</f>
        <v>427.04750755849267</v>
      </c>
      <c r="K56" s="2">
        <f>TREND(Calibration!$A$2:$A$4,Calibration!$C$2:$C$4,E56)</f>
        <v>853.91361311152298</v>
      </c>
      <c r="L56" s="2">
        <f>TREND(Calibration!$A$2:$A$4,Calibration!$D$2:$D$4,G56)</f>
        <v>616.34247921622477</v>
      </c>
    </row>
    <row r="57" spans="1:12" x14ac:dyDescent="0.25">
      <c r="A57">
        <v>275087</v>
      </c>
      <c r="B57">
        <v>14.045000079999999</v>
      </c>
      <c r="C57">
        <v>0.64099996999999997</v>
      </c>
      <c r="D57">
        <v>9.9000003020963209E+37</v>
      </c>
      <c r="E57">
        <v>2.1942000400000001</v>
      </c>
      <c r="F57">
        <v>757.03399658000001</v>
      </c>
      <c r="G57">
        <v>1.6028000099999999</v>
      </c>
      <c r="H57">
        <v>9.9000003020963209E+37</v>
      </c>
      <c r="J57" s="2">
        <f>TREND(Calibration!$A$2:$A$4,Calibration!$B$2:$B$4,C57)</f>
        <v>427.04750755849267</v>
      </c>
      <c r="K57" s="2">
        <f>TREND(Calibration!$A$2:$A$4,Calibration!$C$2:$C$4,E57)</f>
        <v>869.9625271393021</v>
      </c>
      <c r="L57" s="2">
        <f>TREND(Calibration!$A$2:$A$4,Calibration!$D$2:$D$4,G57)</f>
        <v>616.75630167829354</v>
      </c>
    </row>
    <row r="58" spans="1:12" x14ac:dyDescent="0.25">
      <c r="A58">
        <v>280087</v>
      </c>
      <c r="B58">
        <v>14.045000079999999</v>
      </c>
      <c r="C58">
        <v>0.63829999999999998</v>
      </c>
      <c r="D58">
        <v>9.9000003020963209E+37</v>
      </c>
      <c r="E58">
        <v>2.1796000000000002</v>
      </c>
      <c r="F58">
        <v>626.07098388999998</v>
      </c>
      <c r="G58">
        <v>1.59909999</v>
      </c>
      <c r="H58">
        <v>9.9000003020963209E+37</v>
      </c>
      <c r="J58" s="2">
        <f>TREND(Calibration!$A$2:$A$4,Calibration!$B$2:$B$4,C58)</f>
        <v>425.38746315784698</v>
      </c>
      <c r="K58" s="2">
        <f>TREND(Calibration!$A$2:$A$4,Calibration!$C$2:$C$4,E58)</f>
        <v>864.10465161237323</v>
      </c>
      <c r="L58" s="2">
        <f>TREND(Calibration!$A$2:$A$4,Calibration!$D$2:$D$4,G58)</f>
        <v>615.22522684593173</v>
      </c>
    </row>
    <row r="59" spans="1:12" x14ac:dyDescent="0.25">
      <c r="A59">
        <v>285087</v>
      </c>
      <c r="B59">
        <v>14.05500031</v>
      </c>
      <c r="C59">
        <v>0.64319998</v>
      </c>
      <c r="D59">
        <v>1328.6860351600001</v>
      </c>
      <c r="E59">
        <v>2.1607000799999998</v>
      </c>
      <c r="F59">
        <v>910.06201171999999</v>
      </c>
      <c r="G59">
        <v>1.59909999</v>
      </c>
      <c r="H59">
        <v>9.9000003020963209E+37</v>
      </c>
      <c r="J59" s="2">
        <f>TREND(Calibration!$A$2:$A$4,Calibration!$B$2:$B$4,C59)</f>
        <v>428.40015750714559</v>
      </c>
      <c r="K59" s="2">
        <f>TREND(Calibration!$A$2:$A$4,Calibration!$C$2:$C$4,E59)</f>
        <v>856.52156424898817</v>
      </c>
      <c r="L59" s="2">
        <f>TREND(Calibration!$A$2:$A$4,Calibration!$D$2:$D$4,G59)</f>
        <v>615.22522684593173</v>
      </c>
    </row>
    <row r="60" spans="1:12" x14ac:dyDescent="0.25">
      <c r="A60">
        <v>290086</v>
      </c>
      <c r="B60">
        <v>14.083999629999999</v>
      </c>
      <c r="C60">
        <v>0.64209998000000001</v>
      </c>
      <c r="D60">
        <v>1320.81994629</v>
      </c>
      <c r="E60">
        <v>2.20549989</v>
      </c>
      <c r="F60">
        <v>1258.29504395</v>
      </c>
      <c r="G60">
        <v>1.5946999799999999</v>
      </c>
      <c r="H60">
        <v>9.9000003020963209E+37</v>
      </c>
      <c r="J60" s="2">
        <f>TREND(Calibration!$A$2:$A$4,Calibration!$B$2:$B$4,C60)</f>
        <v>427.72383560700962</v>
      </c>
      <c r="K60" s="2">
        <f>TREND(Calibration!$A$2:$A$4,Calibration!$C$2:$C$4,E60)</f>
        <v>874.49628970248455</v>
      </c>
      <c r="L60" s="2">
        <f>TREND(Calibration!$A$2:$A$4,Calibration!$D$2:$D$4,G60)</f>
        <v>613.40449491120148</v>
      </c>
    </row>
    <row r="61" spans="1:12" x14ac:dyDescent="0.25">
      <c r="A61">
        <v>295088</v>
      </c>
      <c r="B61">
        <v>14.102999690000001</v>
      </c>
      <c r="C61">
        <v>0.64910000999999995</v>
      </c>
      <c r="D61">
        <v>9.9000003020963209E+37</v>
      </c>
      <c r="E61">
        <v>2.1584999599999999</v>
      </c>
      <c r="F61">
        <v>504.09100341999999</v>
      </c>
      <c r="G61">
        <v>1.58449996</v>
      </c>
      <c r="H61">
        <v>9.9000003020963209E+37</v>
      </c>
      <c r="J61" s="2">
        <f>TREND(Calibration!$A$2:$A$4,Calibration!$B$2:$B$4,C61)</f>
        <v>432.02772068938145</v>
      </c>
      <c r="K61" s="2">
        <f>TREND(Calibration!$A$2:$A$4,Calibration!$C$2:$C$4,E61)</f>
        <v>855.63882494797895</v>
      </c>
      <c r="L61" s="2">
        <f>TREND(Calibration!$A$2:$A$4,Calibration!$D$2:$D$4,G61)</f>
        <v>609.18370856096908</v>
      </c>
    </row>
    <row r="62" spans="1:12" x14ac:dyDescent="0.25">
      <c r="A62">
        <v>300086</v>
      </c>
      <c r="B62">
        <v>14.16800022</v>
      </c>
      <c r="C62">
        <v>0.64700000999999996</v>
      </c>
      <c r="D62">
        <v>1143.5689697299999</v>
      </c>
      <c r="E62">
        <v>2.1974000899999999</v>
      </c>
      <c r="F62">
        <v>1075.1999511700001</v>
      </c>
      <c r="G62">
        <v>1.57749999</v>
      </c>
      <c r="H62">
        <v>9.9000003020963209E+37</v>
      </c>
      <c r="J62" s="2">
        <f>TREND(Calibration!$A$2:$A$4,Calibration!$B$2:$B$4,C62)</f>
        <v>430.73656069821271</v>
      </c>
      <c r="K62" s="2">
        <f>TREND(Calibration!$A$2:$A$4,Calibration!$C$2:$C$4,E62)</f>
        <v>871.24646160660131</v>
      </c>
      <c r="L62" s="2">
        <f>TREND(Calibration!$A$2:$A$4,Calibration!$D$2:$D$4,G62)</f>
        <v>606.28710857116153</v>
      </c>
    </row>
    <row r="63" spans="1:12" x14ac:dyDescent="0.25">
      <c r="A63">
        <v>305088</v>
      </c>
      <c r="B63">
        <v>14.190999980000001</v>
      </c>
      <c r="C63">
        <v>0.64529996999999995</v>
      </c>
      <c r="D63">
        <v>1215.2590332</v>
      </c>
      <c r="E63">
        <v>2.1800999600000002</v>
      </c>
      <c r="F63">
        <v>692.73797606999995</v>
      </c>
      <c r="G63">
        <v>1.5769000099999999</v>
      </c>
      <c r="H63">
        <v>9.9000003020963209E+37</v>
      </c>
      <c r="J63" s="2">
        <f>TREND(Calibration!$A$2:$A$4,Calibration!$B$2:$B$4,C63)</f>
        <v>429.69131134993341</v>
      </c>
      <c r="K63" s="2">
        <f>TREND(Calibration!$A$2:$A$4,Calibration!$C$2:$C$4,E63)</f>
        <v>864.30524718940205</v>
      </c>
      <c r="L63" s="2">
        <f>TREND(Calibration!$A$2:$A$4,Calibration!$D$2:$D$4,G63)</f>
        <v>606.03883578400882</v>
      </c>
    </row>
    <row r="64" spans="1:12" x14ac:dyDescent="0.25">
      <c r="A64">
        <v>310087</v>
      </c>
      <c r="B64">
        <v>14.25899982</v>
      </c>
      <c r="C64">
        <v>0.64259999999999995</v>
      </c>
      <c r="D64">
        <v>1175.69494629</v>
      </c>
      <c r="E64">
        <v>2.05430007</v>
      </c>
      <c r="F64">
        <v>922.33197021000001</v>
      </c>
      <c r="G64">
        <v>1.58609998</v>
      </c>
      <c r="H64">
        <v>1349.0989990200001</v>
      </c>
      <c r="J64" s="2">
        <f>TREND(Calibration!$A$2:$A$4,Calibration!$B$2:$B$4,C64)</f>
        <v>428.03126694928773</v>
      </c>
      <c r="K64" s="2">
        <f>TREND(Calibration!$A$2:$A$4,Calibration!$C$2:$C$4,E64)</f>
        <v>813.83140623270958</v>
      </c>
      <c r="L64" s="2">
        <f>TREND(Calibration!$A$2:$A$4,Calibration!$D$2:$D$4,G64)</f>
        <v>609.84579967217269</v>
      </c>
    </row>
    <row r="65" spans="1:12" x14ac:dyDescent="0.25">
      <c r="A65">
        <v>315087</v>
      </c>
      <c r="B65">
        <v>14.31400013</v>
      </c>
      <c r="C65">
        <v>0.64859997999999996</v>
      </c>
      <c r="D65">
        <v>1244.25</v>
      </c>
      <c r="E65">
        <v>2.0991001100000002</v>
      </c>
      <c r="F65">
        <v>714.66900635000002</v>
      </c>
      <c r="G65">
        <v>1.5925999900000001</v>
      </c>
      <c r="H65">
        <v>9.9000003020963209E+37</v>
      </c>
      <c r="J65" s="2">
        <f>TREND(Calibration!$A$2:$A$4,Calibration!$B$2:$B$4,C65)</f>
        <v>431.72028319872237</v>
      </c>
      <c r="K65" s="2">
        <f>TREND(Calibration!$A$2:$A$4,Calibration!$C$2:$C$4,E65)</f>
        <v>831.80622396755382</v>
      </c>
      <c r="L65" s="2">
        <f>TREND(Calibration!$A$2:$A$4,Calibration!$D$2:$D$4,G65)</f>
        <v>612.53551532806114</v>
      </c>
    </row>
    <row r="66" spans="1:12" x14ac:dyDescent="0.25">
      <c r="A66">
        <v>320087</v>
      </c>
      <c r="B66">
        <v>14.36299992</v>
      </c>
      <c r="C66">
        <v>0.64370000000000005</v>
      </c>
      <c r="D66">
        <v>845.03698729999996</v>
      </c>
      <c r="E66">
        <v>2.0095000299999999</v>
      </c>
      <c r="F66">
        <v>735.45599364999998</v>
      </c>
      <c r="G66">
        <v>1.58990002</v>
      </c>
      <c r="H66">
        <v>9.9000003020963209E+37</v>
      </c>
      <c r="J66" s="2">
        <f>TREND(Calibration!$A$2:$A$4,Calibration!$B$2:$B$4,C66)</f>
        <v>428.70758884942381</v>
      </c>
      <c r="K66" s="2">
        <f>TREND(Calibration!$A$2:$A$4,Calibration!$C$2:$C$4,E66)</f>
        <v>795.85658849786523</v>
      </c>
      <c r="L66" s="2">
        <f>TREND(Calibration!$A$2:$A$4,Calibration!$D$2:$D$4,G66)</f>
        <v>611.41826295776798</v>
      </c>
    </row>
    <row r="67" spans="1:12" x14ac:dyDescent="0.25">
      <c r="A67">
        <v>325088</v>
      </c>
      <c r="B67">
        <v>14.414999959999999</v>
      </c>
      <c r="C67">
        <v>0.64910000999999995</v>
      </c>
      <c r="D67">
        <v>727.07598876999998</v>
      </c>
      <c r="E67">
        <v>2.0106000900000001</v>
      </c>
      <c r="F67">
        <v>9.9000003020963209E+37</v>
      </c>
      <c r="G67">
        <v>1.5865999500000001</v>
      </c>
      <c r="H67">
        <v>9.9000003020963209E+37</v>
      </c>
      <c r="J67" s="2">
        <f>TREND(Calibration!$A$2:$A$4,Calibration!$B$2:$B$4,C67)</f>
        <v>432.02772068938145</v>
      </c>
      <c r="K67" s="2">
        <f>TREND(Calibration!$A$2:$A$4,Calibration!$C$2:$C$4,E67)</f>
        <v>796.29795814836984</v>
      </c>
      <c r="L67" s="2">
        <f>TREND(Calibration!$A$2:$A$4,Calibration!$D$2:$D$4,G67)</f>
        <v>610.05268814410965</v>
      </c>
    </row>
    <row r="68" spans="1:12" x14ac:dyDescent="0.25">
      <c r="A68">
        <v>330087</v>
      </c>
      <c r="B68">
        <v>14.49199963</v>
      </c>
      <c r="C68">
        <v>0.65179997999999995</v>
      </c>
      <c r="D68">
        <v>727.84100341999999</v>
      </c>
      <c r="E68">
        <v>1.99870002</v>
      </c>
      <c r="F68">
        <v>1119.6729736299999</v>
      </c>
      <c r="G68">
        <v>1.58179998</v>
      </c>
      <c r="H68">
        <v>9.9000003020963209E+37</v>
      </c>
      <c r="J68" s="2">
        <f>TREND(Calibration!$A$2:$A$4,Calibration!$B$2:$B$4,C68)</f>
        <v>433.68776509002709</v>
      </c>
      <c r="K68" s="2">
        <f>TREND(Calibration!$A$2:$A$4,Calibration!$C$2:$C$4,E68)</f>
        <v>791.52337336492133</v>
      </c>
      <c r="L68" s="2">
        <f>TREND(Calibration!$A$2:$A$4,Calibration!$D$2:$D$4,G68)</f>
        <v>608.06645205265829</v>
      </c>
    </row>
    <row r="69" spans="1:12" x14ac:dyDescent="0.25">
      <c r="A69">
        <v>335087</v>
      </c>
      <c r="B69">
        <v>14.574000359999999</v>
      </c>
      <c r="C69">
        <v>0.64700000999999996</v>
      </c>
      <c r="D69">
        <v>668.80902100000003</v>
      </c>
      <c r="E69">
        <v>1.9960000499999999</v>
      </c>
      <c r="F69">
        <v>1211.82299805</v>
      </c>
      <c r="G69">
        <v>1.5791000100000001</v>
      </c>
      <c r="H69">
        <v>9.9000003020963209E+37</v>
      </c>
      <c r="J69" s="2">
        <f>TREND(Calibration!$A$2:$A$4,Calibration!$B$2:$B$4,C69)</f>
        <v>430.73656069821271</v>
      </c>
      <c r="K69" s="2">
        <f>TREND(Calibration!$A$2:$A$4,Calibration!$C$2:$C$4,E69)</f>
        <v>790.44008262144098</v>
      </c>
      <c r="L69" s="2">
        <f>TREND(Calibration!$A$2:$A$4,Calibration!$D$2:$D$4,G69)</f>
        <v>606.94919968236513</v>
      </c>
    </row>
    <row r="70" spans="1:12" x14ac:dyDescent="0.25">
      <c r="A70">
        <v>340088</v>
      </c>
      <c r="B70">
        <v>14.602999690000001</v>
      </c>
      <c r="C70">
        <v>0.65179997999999995</v>
      </c>
      <c r="D70">
        <v>852.68701171999999</v>
      </c>
      <c r="E70">
        <v>1.9975999600000001</v>
      </c>
      <c r="F70">
        <v>1180.7399902300001</v>
      </c>
      <c r="G70">
        <v>1.5925999900000001</v>
      </c>
      <c r="H70">
        <v>9.9000003020963209E+37</v>
      </c>
      <c r="J70" s="2">
        <f>TREND(Calibration!$A$2:$A$4,Calibration!$B$2:$B$4,C70)</f>
        <v>433.68776509002709</v>
      </c>
      <c r="K70" s="2">
        <f>TREND(Calibration!$A$2:$A$4,Calibration!$C$2:$C$4,E70)</f>
        <v>791.08200371441671</v>
      </c>
      <c r="L70" s="2">
        <f>TREND(Calibration!$A$2:$A$4,Calibration!$D$2:$D$4,G70)</f>
        <v>612.53551532806114</v>
      </c>
    </row>
    <row r="71" spans="1:12" x14ac:dyDescent="0.25">
      <c r="A71">
        <v>345087</v>
      </c>
      <c r="B71">
        <v>14.70699978</v>
      </c>
      <c r="C71">
        <v>0.64590000999999997</v>
      </c>
      <c r="D71">
        <v>848.40197753999996</v>
      </c>
      <c r="E71">
        <v>1.9533</v>
      </c>
      <c r="F71">
        <v>1007.97399902</v>
      </c>
      <c r="G71">
        <v>1.5995999599999999</v>
      </c>
      <c r="H71">
        <v>9.9000003020963209E+37</v>
      </c>
      <c r="J71" s="2">
        <f>TREND(Calibration!$A$2:$A$4,Calibration!$B$2:$B$4,C71)</f>
        <v>430.06023879807668</v>
      </c>
      <c r="K71" s="2">
        <f>TREND(Calibration!$A$2:$A$4,Calibration!$C$2:$C$4,E71)</f>
        <v>773.30782970339146</v>
      </c>
      <c r="L71" s="2">
        <f>TREND(Calibration!$A$2:$A$4,Calibration!$D$2:$D$4,G71)</f>
        <v>615.43211531786858</v>
      </c>
    </row>
    <row r="72" spans="1:12" x14ac:dyDescent="0.25">
      <c r="A72">
        <v>350088</v>
      </c>
      <c r="B72">
        <v>14.7840004</v>
      </c>
      <c r="C72">
        <v>0.64370000000000005</v>
      </c>
      <c r="D72">
        <v>727.06896973000005</v>
      </c>
      <c r="E72">
        <v>1.96570003</v>
      </c>
      <c r="F72">
        <v>9.9000003020963209E+37</v>
      </c>
      <c r="G72">
        <v>1.5995999599999999</v>
      </c>
      <c r="H72">
        <v>1127.5310058600001</v>
      </c>
      <c r="J72" s="2">
        <f>TREND(Calibration!$A$2:$A$4,Calibration!$B$2:$B$4,C72)</f>
        <v>428.70758884942381</v>
      </c>
      <c r="K72" s="2">
        <f>TREND(Calibration!$A$2:$A$4,Calibration!$C$2:$C$4,E72)</f>
        <v>778.2830100638688</v>
      </c>
      <c r="L72" s="2">
        <f>TREND(Calibration!$A$2:$A$4,Calibration!$D$2:$D$4,G72)</f>
        <v>615.43211531786858</v>
      </c>
    </row>
    <row r="73" spans="1:12" x14ac:dyDescent="0.25">
      <c r="A73">
        <v>355088</v>
      </c>
      <c r="B73">
        <v>14.86600018</v>
      </c>
      <c r="C73">
        <v>0.64969999</v>
      </c>
      <c r="D73">
        <v>907.24200439000003</v>
      </c>
      <c r="E73">
        <v>1.91550004</v>
      </c>
      <c r="F73">
        <v>1363.4720459</v>
      </c>
      <c r="G73">
        <v>1.5995999599999999</v>
      </c>
      <c r="H73">
        <v>9.9000003020963209E+37</v>
      </c>
      <c r="J73" s="2">
        <f>TREND(Calibration!$A$2:$A$4,Calibration!$B$2:$B$4,C73)</f>
        <v>432.39661124723932</v>
      </c>
      <c r="K73" s="2">
        <f>TREND(Calibration!$A$2:$A$4,Calibration!$C$2:$C$4,E73)</f>
        <v>758.1416068298314</v>
      </c>
      <c r="L73" s="2">
        <f>TREND(Calibration!$A$2:$A$4,Calibration!$D$2:$D$4,G73)</f>
        <v>615.43211531786858</v>
      </c>
    </row>
    <row r="74" spans="1:12" x14ac:dyDescent="0.25">
      <c r="A74">
        <v>360087</v>
      </c>
      <c r="B74">
        <v>14.911000250000001</v>
      </c>
      <c r="C74">
        <v>0.64319998</v>
      </c>
      <c r="D74">
        <v>9.9000003020963209E+37</v>
      </c>
      <c r="E74">
        <v>1.95930004</v>
      </c>
      <c r="F74">
        <v>398.43499756</v>
      </c>
      <c r="G74">
        <v>1.5964000199999999</v>
      </c>
      <c r="H74">
        <v>9.9000003020963209E+37</v>
      </c>
      <c r="J74" s="2">
        <f>TREND(Calibration!$A$2:$A$4,Calibration!$B$2:$B$4,C74)</f>
        <v>428.40015750714559</v>
      </c>
      <c r="K74" s="2">
        <f>TREND(Calibration!$A$2:$A$4,Calibration!$C$2:$C$4,E74)</f>
        <v>775.71518526382783</v>
      </c>
      <c r="L74" s="2">
        <f>TREND(Calibration!$A$2:$A$4,Calibration!$D$2:$D$4,G74)</f>
        <v>614.10797447563857</v>
      </c>
    </row>
    <row r="75" spans="1:12" x14ac:dyDescent="0.25">
      <c r="A75">
        <v>365088</v>
      </c>
      <c r="B75">
        <v>15.041000370000001</v>
      </c>
      <c r="C75">
        <v>0.64590000999999997</v>
      </c>
      <c r="D75">
        <v>455.26998901000002</v>
      </c>
      <c r="E75">
        <v>2.0127000800000001</v>
      </c>
      <c r="F75">
        <v>9.9000003020963209E+37</v>
      </c>
      <c r="G75">
        <v>1.59200001</v>
      </c>
      <c r="H75">
        <v>905.76000977000001</v>
      </c>
      <c r="J75" s="2">
        <f>TREND(Calibration!$A$2:$A$4,Calibration!$B$2:$B$4,C75)</f>
        <v>430.06023879807668</v>
      </c>
      <c r="K75" s="2">
        <f>TREND(Calibration!$A$2:$A$4,Calibration!$C$2:$C$4,E75)</f>
        <v>797.14052296516456</v>
      </c>
      <c r="L75" s="2">
        <f>TREND(Calibration!$A$2:$A$4,Calibration!$D$2:$D$4,G75)</f>
        <v>612.28724254090844</v>
      </c>
    </row>
    <row r="76" spans="1:12" x14ac:dyDescent="0.25">
      <c r="A76">
        <v>370087</v>
      </c>
      <c r="B76">
        <v>15.07600021</v>
      </c>
      <c r="C76">
        <v>0.64590000999999997</v>
      </c>
      <c r="D76">
        <v>947.99902343999997</v>
      </c>
      <c r="E76">
        <v>2.0511000199999998</v>
      </c>
      <c r="F76">
        <v>9.9000003020963209E+37</v>
      </c>
      <c r="G76">
        <v>1.5882999900000001</v>
      </c>
      <c r="H76">
        <v>9.9000003020963209E+37</v>
      </c>
      <c r="J76" s="2">
        <f>TREND(Calibration!$A$2:$A$4,Calibration!$B$2:$B$4,C76)</f>
        <v>430.06023879807668</v>
      </c>
      <c r="K76" s="2">
        <f>TREND(Calibration!$A$2:$A$4,Calibration!$C$2:$C$4,E76)</f>
        <v>812.54747176541014</v>
      </c>
      <c r="L76" s="2">
        <f>TREND(Calibration!$A$2:$A$4,Calibration!$D$2:$D$4,G76)</f>
        <v>610.75616770854663</v>
      </c>
    </row>
    <row r="77" spans="1:12" x14ac:dyDescent="0.25">
      <c r="A77">
        <v>375089</v>
      </c>
      <c r="B77">
        <v>15.125</v>
      </c>
      <c r="C77">
        <v>0.65130001000000004</v>
      </c>
      <c r="D77">
        <v>753.56799316000001</v>
      </c>
      <c r="E77">
        <v>1.90199995</v>
      </c>
      <c r="F77">
        <v>9.9000003020963209E+37</v>
      </c>
      <c r="G77">
        <v>1.5877000100000001</v>
      </c>
      <c r="H77">
        <v>1206.3149414100001</v>
      </c>
      <c r="J77" s="2">
        <f>TREND(Calibration!$A$2:$A$4,Calibration!$B$2:$B$4,C77)</f>
        <v>433.38036448965352</v>
      </c>
      <c r="K77" s="2">
        <f>TREND(Calibration!$A$2:$A$4,Calibration!$C$2:$C$4,E77)</f>
        <v>752.72505681884934</v>
      </c>
      <c r="L77" s="2">
        <f>TREND(Calibration!$A$2:$A$4,Calibration!$D$2:$D$4,G77)</f>
        <v>610.50789492139404</v>
      </c>
    </row>
    <row r="78" spans="1:12" x14ac:dyDescent="0.25">
      <c r="A78">
        <v>380088</v>
      </c>
      <c r="B78">
        <v>15.163999560000001</v>
      </c>
      <c r="C78">
        <v>0.64800000000000002</v>
      </c>
      <c r="D78">
        <v>946.40899658000001</v>
      </c>
      <c r="E78">
        <v>1.8772000099999999</v>
      </c>
      <c r="F78">
        <v>9.9000003020963209E+37</v>
      </c>
      <c r="G78">
        <v>1.58179998</v>
      </c>
      <c r="H78">
        <v>9.9000003020963209E+37</v>
      </c>
      <c r="J78" s="2">
        <f>TREND(Calibration!$A$2:$A$4,Calibration!$B$2:$B$4,C78)</f>
        <v>431.35139264086456</v>
      </c>
      <c r="K78" s="2">
        <f>TREND(Calibration!$A$2:$A$4,Calibration!$C$2:$C$4,E78)</f>
        <v>742.77474424468483</v>
      </c>
      <c r="L78" s="2">
        <f>TREND(Calibration!$A$2:$A$4,Calibration!$D$2:$D$4,G78)</f>
        <v>608.06645205265829</v>
      </c>
    </row>
    <row r="79" spans="1:12" x14ac:dyDescent="0.25">
      <c r="A79">
        <v>385088</v>
      </c>
      <c r="B79">
        <v>15.184000019999999</v>
      </c>
      <c r="C79">
        <v>0.64749997999999997</v>
      </c>
      <c r="D79">
        <v>680.51300048999997</v>
      </c>
      <c r="E79">
        <v>1.9775999799999999</v>
      </c>
      <c r="F79">
        <v>9.9000003020963209E+37</v>
      </c>
      <c r="G79">
        <v>1.58449996</v>
      </c>
      <c r="H79">
        <v>9.9000003020963209E+37</v>
      </c>
      <c r="J79" s="2">
        <f>TREND(Calibration!$A$2:$A$4,Calibration!$B$2:$B$4,C79)</f>
        <v>431.04396129858634</v>
      </c>
      <c r="K79" s="2">
        <f>TREND(Calibration!$A$2:$A$4,Calibration!$C$2:$C$4,E79)</f>
        <v>783.05754670052715</v>
      </c>
      <c r="L79" s="2">
        <f>TREND(Calibration!$A$2:$A$4,Calibration!$D$2:$D$4,G79)</f>
        <v>609.18370856096908</v>
      </c>
    </row>
    <row r="80" spans="1:12" x14ac:dyDescent="0.25">
      <c r="A80">
        <v>390088</v>
      </c>
      <c r="B80">
        <v>15.17700005</v>
      </c>
      <c r="C80">
        <v>0.64910000999999995</v>
      </c>
      <c r="D80">
        <v>792.32702637</v>
      </c>
      <c r="E80">
        <v>1.97650003</v>
      </c>
      <c r="F80">
        <v>9.9000003020963209E+37</v>
      </c>
      <c r="G80">
        <v>1.5893000399999999</v>
      </c>
      <c r="H80">
        <v>9.9000003020963209E+37</v>
      </c>
      <c r="J80" s="2">
        <f>TREND(Calibration!$A$2:$A$4,Calibration!$B$2:$B$4,C80)</f>
        <v>432.02772068938145</v>
      </c>
      <c r="K80" s="2">
        <f>TREND(Calibration!$A$2:$A$4,Calibration!$C$2:$C$4,E80)</f>
        <v>782.61622118458024</v>
      </c>
      <c r="L80" s="2">
        <f>TREND(Calibration!$A$2:$A$4,Calibration!$D$2:$D$4,G80)</f>
        <v>611.16999017061528</v>
      </c>
    </row>
    <row r="81" spans="1:12" x14ac:dyDescent="0.25">
      <c r="A81">
        <v>395088</v>
      </c>
      <c r="B81">
        <v>15.11200047</v>
      </c>
      <c r="C81">
        <v>0.64639997000000005</v>
      </c>
      <c r="D81">
        <v>526.72198486000002</v>
      </c>
      <c r="E81">
        <v>1.98950005</v>
      </c>
      <c r="F81">
        <v>9.9000003020963209E+37</v>
      </c>
      <c r="G81">
        <v>1.59200001</v>
      </c>
      <c r="H81">
        <v>9.9000003020963209E+37</v>
      </c>
      <c r="J81" s="2">
        <f>TREND(Calibration!$A$2:$A$4,Calibration!$B$2:$B$4,C81)</f>
        <v>430.3676332500695</v>
      </c>
      <c r="K81" s="2">
        <f>TREND(Calibration!$A$2:$A$4,Calibration!$C$2:$C$4,E81)</f>
        <v>787.83213148397567</v>
      </c>
      <c r="L81" s="2">
        <f>TREND(Calibration!$A$2:$A$4,Calibration!$D$2:$D$4,G81)</f>
        <v>612.28724254090844</v>
      </c>
    </row>
    <row r="82" spans="1:12" x14ac:dyDescent="0.25">
      <c r="A82">
        <v>400088</v>
      </c>
      <c r="B82">
        <v>15.07299995</v>
      </c>
      <c r="C82">
        <v>0.64050001000000001</v>
      </c>
      <c r="D82">
        <v>487.12298584000001</v>
      </c>
      <c r="E82">
        <v>1.92789996</v>
      </c>
      <c r="F82">
        <v>9.9000003020963209E+37</v>
      </c>
      <c r="G82">
        <v>1.5915000399999999</v>
      </c>
      <c r="H82">
        <v>1338.16796875</v>
      </c>
      <c r="J82" s="2">
        <f>TREND(Calibration!$A$2:$A$4,Calibration!$B$2:$B$4,C82)</f>
        <v>426.74011310649996</v>
      </c>
      <c r="K82" s="2">
        <f>TREND(Calibration!$A$2:$A$4,Calibration!$C$2:$C$4,E82)</f>
        <v>763.11674305575104</v>
      </c>
      <c r="L82" s="2">
        <f>TREND(Calibration!$A$2:$A$4,Calibration!$D$2:$D$4,G82)</f>
        <v>612.08035406897147</v>
      </c>
    </row>
    <row r="83" spans="1:12" x14ac:dyDescent="0.25">
      <c r="A83">
        <v>405088</v>
      </c>
      <c r="B83">
        <v>15.01200008</v>
      </c>
      <c r="C83">
        <v>0.64319998</v>
      </c>
      <c r="D83">
        <v>295.87600708000002</v>
      </c>
      <c r="E83">
        <v>1.85829997</v>
      </c>
      <c r="F83">
        <v>9.9000003020963209E+37</v>
      </c>
      <c r="G83">
        <v>1.5915000399999999</v>
      </c>
      <c r="H83">
        <v>9.9000003020963209E+37</v>
      </c>
      <c r="J83" s="2">
        <f>TREND(Calibration!$A$2:$A$4,Calibration!$B$2:$B$4,C83)</f>
        <v>428.40015750714559</v>
      </c>
      <c r="K83" s="2">
        <f>TREND(Calibration!$A$2:$A$4,Calibration!$C$2:$C$4,E83)</f>
        <v>735.19160873450971</v>
      </c>
      <c r="L83" s="2">
        <f>TREND(Calibration!$A$2:$A$4,Calibration!$D$2:$D$4,G83)</f>
        <v>612.08035406897147</v>
      </c>
    </row>
    <row r="84" spans="1:12" x14ac:dyDescent="0.25">
      <c r="A84">
        <v>410088</v>
      </c>
      <c r="B84">
        <v>14.96899986</v>
      </c>
      <c r="C84">
        <v>0.64160001</v>
      </c>
      <c r="D84">
        <v>330.98098755000001</v>
      </c>
      <c r="E84">
        <v>1.88530004</v>
      </c>
      <c r="F84">
        <v>9.9000003020963209E+37</v>
      </c>
      <c r="G84">
        <v>1.59099996</v>
      </c>
      <c r="H84">
        <v>9.9000003020963209E+37</v>
      </c>
      <c r="J84" s="2">
        <f>TREND(Calibration!$A$2:$A$4,Calibration!$B$2:$B$4,C84)</f>
        <v>427.41643500663594</v>
      </c>
      <c r="K84" s="2">
        <f>TREND(Calibration!$A$2:$A$4,Calibration!$C$2:$C$4,E84)</f>
        <v>746.02466462191603</v>
      </c>
      <c r="L84" s="2">
        <f>TREND(Calibration!$A$2:$A$4,Calibration!$D$2:$D$4,G84)</f>
        <v>611.87342007883979</v>
      </c>
    </row>
    <row r="85" spans="1:12" x14ac:dyDescent="0.25">
      <c r="A85">
        <v>415088</v>
      </c>
      <c r="B85">
        <v>14.97900009</v>
      </c>
      <c r="C85">
        <v>0.64209998000000001</v>
      </c>
      <c r="D85">
        <v>236.43299866000001</v>
      </c>
      <c r="E85">
        <v>1.8729000099999999</v>
      </c>
      <c r="F85">
        <v>9.9000003020963209E+37</v>
      </c>
      <c r="G85">
        <v>1.5882999900000001</v>
      </c>
      <c r="H85">
        <v>1190.2149658200001</v>
      </c>
      <c r="J85" s="2">
        <f>TREND(Calibration!$A$2:$A$4,Calibration!$B$2:$B$4,C85)</f>
        <v>427.72383560700962</v>
      </c>
      <c r="K85" s="2">
        <f>TREND(Calibration!$A$2:$A$4,Calibration!$C$2:$C$4,E85)</f>
        <v>741.04948426143858</v>
      </c>
      <c r="L85" s="2">
        <f>TREND(Calibration!$A$2:$A$4,Calibration!$D$2:$D$4,G85)</f>
        <v>610.75616770854663</v>
      </c>
    </row>
    <row r="86" spans="1:12" x14ac:dyDescent="0.25">
      <c r="A86">
        <v>420088</v>
      </c>
      <c r="B86">
        <v>14.9659996</v>
      </c>
      <c r="C86">
        <v>0.63990002999999995</v>
      </c>
      <c r="D86">
        <v>651.07202147999999</v>
      </c>
      <c r="E86">
        <v>1.8933999500000001</v>
      </c>
      <c r="F86">
        <v>9.9000003020963209E+37</v>
      </c>
      <c r="G86">
        <v>1.59370005</v>
      </c>
      <c r="H86">
        <v>9.9000003020963209E+37</v>
      </c>
      <c r="J86" s="2">
        <f>TREND(Calibration!$A$2:$A$4,Calibration!$B$2:$B$4,C86)</f>
        <v>426.37122254864209</v>
      </c>
      <c r="K86" s="2">
        <f>TREND(Calibration!$A$2:$A$4,Calibration!$C$2:$C$4,E86)</f>
        <v>749.27453685235696</v>
      </c>
      <c r="L86" s="2">
        <f>TREND(Calibration!$A$2:$A$4,Calibration!$D$2:$D$4,G86)</f>
        <v>612.99072210534553</v>
      </c>
    </row>
    <row r="87" spans="1:12" x14ac:dyDescent="0.25">
      <c r="A87">
        <v>425089</v>
      </c>
      <c r="B87">
        <v>14.95300007</v>
      </c>
      <c r="C87">
        <v>0.63990002999999995</v>
      </c>
      <c r="D87">
        <v>307.59698486000002</v>
      </c>
      <c r="E87">
        <v>1.8939000399999999</v>
      </c>
      <c r="F87">
        <v>9.9000003020963209E+37</v>
      </c>
      <c r="G87">
        <v>1.5829000499999999</v>
      </c>
      <c r="H87">
        <v>9.9000003020963209E+37</v>
      </c>
      <c r="J87" s="2">
        <f>TREND(Calibration!$A$2:$A$4,Calibration!$B$2:$B$4,C87)</f>
        <v>426.37122254864209</v>
      </c>
      <c r="K87" s="2">
        <f>TREND(Calibration!$A$2:$A$4,Calibration!$C$2:$C$4,E87)</f>
        <v>749.47518458840841</v>
      </c>
      <c r="L87" s="2">
        <f>TREND(Calibration!$A$2:$A$4,Calibration!$D$2:$D$4,G87)</f>
        <v>608.52166296796031</v>
      </c>
    </row>
    <row r="88" spans="1:12" x14ac:dyDescent="0.25">
      <c r="A88">
        <v>430088</v>
      </c>
      <c r="B88">
        <v>14.9659996</v>
      </c>
      <c r="C88">
        <v>0.63559997000000001</v>
      </c>
      <c r="D88">
        <v>298.45098876999998</v>
      </c>
      <c r="E88">
        <v>1.8156000400000001</v>
      </c>
      <c r="F88">
        <v>9.9000003020963209E+37</v>
      </c>
      <c r="G88">
        <v>1.57959998</v>
      </c>
      <c r="H88">
        <v>9.9000003020963209E+37</v>
      </c>
      <c r="J88" s="2">
        <f>TREND(Calibration!$A$2:$A$4,Calibration!$B$2:$B$4,C88)</f>
        <v>423.72738186691589</v>
      </c>
      <c r="K88" s="2">
        <f>TREND(Calibration!$A$2:$A$4,Calibration!$C$2:$C$4,E88)</f>
        <v>718.05940396325047</v>
      </c>
      <c r="L88" s="2">
        <f>TREND(Calibration!$A$2:$A$4,Calibration!$D$2:$D$4,G88)</f>
        <v>607.15608815430198</v>
      </c>
    </row>
    <row r="89" spans="1:12" x14ac:dyDescent="0.25">
      <c r="A89">
        <v>435089</v>
      </c>
      <c r="B89">
        <v>14.9659996</v>
      </c>
      <c r="C89">
        <v>0.64099996999999997</v>
      </c>
      <c r="D89">
        <v>354.16799927</v>
      </c>
      <c r="E89">
        <v>1.96790004</v>
      </c>
      <c r="F89">
        <v>9.9000003020963209E+37</v>
      </c>
      <c r="G89">
        <v>1.58560002</v>
      </c>
      <c r="H89">
        <v>9.9000003020963209E+37</v>
      </c>
      <c r="J89" s="2">
        <f>TREND(Calibration!$A$2:$A$4,Calibration!$B$2:$B$4,C89)</f>
        <v>427.04750755849267</v>
      </c>
      <c r="K89" s="2">
        <f>TREND(Calibration!$A$2:$A$4,Calibration!$C$2:$C$4,E89)</f>
        <v>779.16570523032033</v>
      </c>
      <c r="L89" s="2">
        <f>TREND(Calibration!$A$2:$A$4,Calibration!$D$2:$D$4,G89)</f>
        <v>609.63891533825347</v>
      </c>
    </row>
    <row r="90" spans="1:12" x14ac:dyDescent="0.25">
      <c r="A90">
        <v>440088</v>
      </c>
      <c r="B90">
        <v>14.89500046</v>
      </c>
      <c r="C90">
        <v>0.63349997999999996</v>
      </c>
      <c r="D90">
        <v>473.31399535999998</v>
      </c>
      <c r="E90">
        <v>1.96469998</v>
      </c>
      <c r="F90">
        <v>1332.48596191</v>
      </c>
      <c r="G90">
        <v>1.5865999500000001</v>
      </c>
      <c r="H90">
        <v>9.9000003020963209E+37</v>
      </c>
      <c r="J90" s="2">
        <f>TREND(Calibration!$A$2:$A$4,Calibration!$B$2:$B$4,C90)</f>
        <v>422.43622802412801</v>
      </c>
      <c r="K90" s="2">
        <f>TREND(Calibration!$A$2:$A$4,Calibration!$C$2:$C$4,E90)</f>
        <v>777.88176675078842</v>
      </c>
      <c r="L90" s="2">
        <f>TREND(Calibration!$A$2:$A$4,Calibration!$D$2:$D$4,G90)</f>
        <v>610.05268814410965</v>
      </c>
    </row>
    <row r="91" spans="1:12" x14ac:dyDescent="0.25">
      <c r="A91">
        <v>445088</v>
      </c>
      <c r="B91">
        <v>14.852999690000001</v>
      </c>
      <c r="C91">
        <v>0.62910001999999998</v>
      </c>
      <c r="D91">
        <v>669.32501220999995</v>
      </c>
      <c r="E91">
        <v>1.8387999500000001</v>
      </c>
      <c r="F91">
        <v>914.61102295000001</v>
      </c>
      <c r="G91">
        <v>1.5865999500000001</v>
      </c>
      <c r="H91">
        <v>9.9000003020963209E+37</v>
      </c>
      <c r="J91" s="2">
        <f>TREND(Calibration!$A$2:$A$4,Calibration!$B$2:$B$4,C91)</f>
        <v>419.73096501710762</v>
      </c>
      <c r="K91" s="2">
        <f>TREND(Calibration!$A$2:$A$4,Calibration!$C$2:$C$4,E91)</f>
        <v>727.36774729764898</v>
      </c>
      <c r="L91" s="2">
        <f>TREND(Calibration!$A$2:$A$4,Calibration!$D$2:$D$4,G91)</f>
        <v>610.05268814410965</v>
      </c>
    </row>
    <row r="92" spans="1:12" x14ac:dyDescent="0.25">
      <c r="A92">
        <v>450088</v>
      </c>
      <c r="B92">
        <v>14.76799965</v>
      </c>
      <c r="C92">
        <v>0.62589996999999997</v>
      </c>
      <c r="D92">
        <v>690.83697510000002</v>
      </c>
      <c r="E92">
        <v>1.84689999</v>
      </c>
      <c r="F92">
        <v>806.56500243999994</v>
      </c>
      <c r="G92">
        <v>1.6007000199999999</v>
      </c>
      <c r="H92">
        <v>9.9000003020963209E+37</v>
      </c>
      <c r="J92" s="2">
        <f>TREND(Calibration!$A$2:$A$4,Calibration!$B$2:$B$4,C92)</f>
        <v>417.76345238389831</v>
      </c>
      <c r="K92" s="2">
        <f>TREND(Calibration!$A$2:$A$4,Calibration!$C$2:$C$4,E92)</f>
        <v>730.61767168711265</v>
      </c>
      <c r="L92" s="2">
        <f>TREND(Calibration!$A$2:$A$4,Calibration!$D$2:$D$4,G92)</f>
        <v>615.88732209515297</v>
      </c>
    </row>
    <row r="93" spans="1:12" x14ac:dyDescent="0.25">
      <c r="A93">
        <v>455088</v>
      </c>
      <c r="B93">
        <v>14.680999760000001</v>
      </c>
      <c r="C93">
        <v>0.63559997000000001</v>
      </c>
      <c r="D93">
        <v>909.95001220999995</v>
      </c>
      <c r="E93">
        <v>1.81780005</v>
      </c>
      <c r="F93">
        <v>1170.7690429700001</v>
      </c>
      <c r="G93">
        <v>1.6180000299999999</v>
      </c>
      <c r="H93">
        <v>9.9000003020963209E+37</v>
      </c>
      <c r="J93" s="2">
        <f>TREND(Calibration!$A$2:$A$4,Calibration!$B$2:$B$4,C93)</f>
        <v>423.72738186691589</v>
      </c>
      <c r="K93" s="2">
        <f>TREND(Calibration!$A$2:$A$4,Calibration!$C$2:$C$4,E93)</f>
        <v>718.94209912970189</v>
      </c>
      <c r="L93" s="2">
        <f>TREND(Calibration!$A$2:$A$4,Calibration!$D$2:$D$4,G93)</f>
        <v>623.04609688842652</v>
      </c>
    </row>
    <row r="94" spans="1:12" x14ac:dyDescent="0.25">
      <c r="A94">
        <v>460088</v>
      </c>
      <c r="B94">
        <v>14.626000400000001</v>
      </c>
      <c r="C94">
        <v>0.63400000000000001</v>
      </c>
      <c r="D94">
        <v>1120.43200684</v>
      </c>
      <c r="E94">
        <v>1.85940003</v>
      </c>
      <c r="F94">
        <v>1165.23400879</v>
      </c>
      <c r="G94">
        <v>1.61090004</v>
      </c>
      <c r="H94">
        <v>9.9000003020963209E+37</v>
      </c>
      <c r="J94" s="2">
        <f>TREND(Calibration!$A$2:$A$4,Calibration!$B$2:$B$4,C94)</f>
        <v>422.74365936640623</v>
      </c>
      <c r="K94" s="2">
        <f>TREND(Calibration!$A$2:$A$4,Calibration!$C$2:$C$4,E94)</f>
        <v>735.63297838501433</v>
      </c>
      <c r="L94" s="2">
        <f>TREND(Calibration!$A$2:$A$4,Calibration!$D$2:$D$4,G94)</f>
        <v>620.10810844538548</v>
      </c>
    </row>
    <row r="95" spans="1:12" x14ac:dyDescent="0.25">
      <c r="A95">
        <v>465088</v>
      </c>
      <c r="B95">
        <v>14.579999920000001</v>
      </c>
      <c r="C95">
        <v>0.63889998000000003</v>
      </c>
      <c r="D95">
        <v>1042.2819824200001</v>
      </c>
      <c r="E95">
        <v>1.9170999500000001</v>
      </c>
      <c r="F95">
        <v>1225.12402344</v>
      </c>
      <c r="G95">
        <v>1.6017999599999999</v>
      </c>
      <c r="H95">
        <v>1306.9530029299999</v>
      </c>
      <c r="J95" s="2">
        <f>TREND(Calibration!$A$2:$A$4,Calibration!$B$2:$B$4,C95)</f>
        <v>425.75635371570485</v>
      </c>
      <c r="K95" s="2">
        <f>TREND(Calibration!$A$2:$A$4,Calibration!$C$2:$C$4,E95)</f>
        <v>758.78352792280714</v>
      </c>
      <c r="L95" s="2">
        <f>TREND(Calibration!$A$2:$A$4,Calibration!$D$2:$D$4,G95)</f>
        <v>616.34247921622477</v>
      </c>
    </row>
    <row r="96" spans="1:12" x14ac:dyDescent="0.25">
      <c r="A96">
        <v>470088</v>
      </c>
      <c r="B96">
        <v>14.527999879999999</v>
      </c>
      <c r="C96">
        <v>0.63669997</v>
      </c>
      <c r="D96">
        <v>956.90502930000002</v>
      </c>
      <c r="E96">
        <v>1.9581999800000001</v>
      </c>
      <c r="F96">
        <v>9.9000003020963209E+37</v>
      </c>
      <c r="G96">
        <v>1.5964000199999999</v>
      </c>
      <c r="H96">
        <v>1242.9350585899999</v>
      </c>
      <c r="J96" s="2">
        <f>TREND(Calibration!$A$2:$A$4,Calibration!$B$2:$B$4,C96)</f>
        <v>424.40370376705192</v>
      </c>
      <c r="K96" s="2">
        <f>TREND(Calibration!$A$2:$A$4,Calibration!$C$2:$C$4,E96)</f>
        <v>775.27381561332322</v>
      </c>
      <c r="L96" s="2">
        <f>TREND(Calibration!$A$2:$A$4,Calibration!$D$2:$D$4,G96)</f>
        <v>614.10797447563857</v>
      </c>
    </row>
    <row r="97" spans="1:12" x14ac:dyDescent="0.25">
      <c r="A97">
        <v>475088</v>
      </c>
      <c r="B97">
        <v>14.460000040000001</v>
      </c>
      <c r="C97">
        <v>0.63020003000000002</v>
      </c>
      <c r="D97">
        <v>1182.2869873</v>
      </c>
      <c r="E97">
        <v>1.7928999699999999</v>
      </c>
      <c r="F97">
        <v>9.9000003020963209E+37</v>
      </c>
      <c r="G97">
        <v>1.58990002</v>
      </c>
      <c r="H97">
        <v>9.9000003020963209E+37</v>
      </c>
      <c r="J97" s="2">
        <f>TREND(Calibration!$A$2:$A$4,Calibration!$B$2:$B$4,C97)</f>
        <v>420.40729306562457</v>
      </c>
      <c r="K97" s="2">
        <f>TREND(Calibration!$A$2:$A$4,Calibration!$C$2:$C$4,E97)</f>
        <v>708.95160805909029</v>
      </c>
      <c r="L97" s="2">
        <f>TREND(Calibration!$A$2:$A$4,Calibration!$D$2:$D$4,G97)</f>
        <v>611.41826295776798</v>
      </c>
    </row>
    <row r="98" spans="1:12" x14ac:dyDescent="0.25">
      <c r="A98">
        <v>480088</v>
      </c>
      <c r="B98">
        <v>14.430999760000001</v>
      </c>
      <c r="C98">
        <v>0.62809998</v>
      </c>
      <c r="D98">
        <v>1133.4010009799999</v>
      </c>
      <c r="E98">
        <v>1.9053000200000001</v>
      </c>
      <c r="F98">
        <v>1121.0479736299999</v>
      </c>
      <c r="G98">
        <v>1.58389997</v>
      </c>
      <c r="H98">
        <v>9.9000003020963209E+37</v>
      </c>
      <c r="J98" s="2">
        <f>TREND(Calibration!$A$2:$A$4,Calibration!$B$2:$B$4,C98)</f>
        <v>419.11610233255124</v>
      </c>
      <c r="K98" s="2">
        <f>TREND(Calibration!$A$2:$A$4,Calibration!$C$2:$C$4,E98)</f>
        <v>754.04912163580559</v>
      </c>
      <c r="L98" s="2">
        <f>TREND(Calibration!$A$2:$A$4,Calibration!$D$2:$D$4,G98)</f>
        <v>608.93543163579875</v>
      </c>
    </row>
    <row r="99" spans="1:12" x14ac:dyDescent="0.25">
      <c r="A99">
        <v>485088</v>
      </c>
      <c r="B99">
        <v>14.430999760000001</v>
      </c>
      <c r="C99">
        <v>0.63719999999999999</v>
      </c>
      <c r="D99">
        <v>510.12298584000001</v>
      </c>
      <c r="E99">
        <v>1.9269000300000001</v>
      </c>
      <c r="F99">
        <v>9.9000003020963209E+37</v>
      </c>
      <c r="G99">
        <v>1.58389997</v>
      </c>
      <c r="H99">
        <v>9.9000003020963209E+37</v>
      </c>
      <c r="J99" s="2">
        <f>TREND(Calibration!$A$2:$A$4,Calibration!$B$2:$B$4,C99)</f>
        <v>424.71114125771101</v>
      </c>
      <c r="K99" s="2">
        <f>TREND(Calibration!$A$2:$A$4,Calibration!$C$2:$C$4,E99)</f>
        <v>762.71554788946094</v>
      </c>
      <c r="L99" s="2">
        <f>TREND(Calibration!$A$2:$A$4,Calibration!$D$2:$D$4,G99)</f>
        <v>608.93543163579875</v>
      </c>
    </row>
    <row r="100" spans="1:12" x14ac:dyDescent="0.25">
      <c r="A100">
        <v>490088</v>
      </c>
      <c r="B100">
        <v>14.37899971</v>
      </c>
      <c r="C100">
        <v>0.63940001000000002</v>
      </c>
      <c r="D100">
        <v>875.05499268000005</v>
      </c>
      <c r="E100">
        <v>1.91610003</v>
      </c>
      <c r="F100">
        <v>1180.6660156200001</v>
      </c>
      <c r="G100">
        <v>1.5865999500000001</v>
      </c>
      <c r="H100">
        <v>9.9000003020963209E+37</v>
      </c>
      <c r="J100" s="2">
        <f>TREND(Calibration!$A$2:$A$4,Calibration!$B$2:$B$4,C100)</f>
        <v>426.06379120636393</v>
      </c>
      <c r="K100" s="2">
        <f>TREND(Calibration!$A$2:$A$4,Calibration!$C$2:$C$4,E100)</f>
        <v>758.3823367687495</v>
      </c>
      <c r="L100" s="2">
        <f>TREND(Calibration!$A$2:$A$4,Calibration!$D$2:$D$4,G100)</f>
        <v>610.05268814410965</v>
      </c>
    </row>
    <row r="101" spans="1:12" x14ac:dyDescent="0.25">
      <c r="A101">
        <v>495087</v>
      </c>
      <c r="B101">
        <v>14.33699989</v>
      </c>
      <c r="C101">
        <v>0.63400000000000001</v>
      </c>
      <c r="D101">
        <v>-99.629997250000002</v>
      </c>
      <c r="E101">
        <v>1.9106999600000001</v>
      </c>
      <c r="F101">
        <v>1268.9470214800001</v>
      </c>
      <c r="G101">
        <v>1.5865999500000001</v>
      </c>
      <c r="H101">
        <v>9.9000003020963209E+37</v>
      </c>
      <c r="J101" s="2">
        <f>TREND(Calibration!$A$2:$A$4,Calibration!$B$2:$B$4,C101)</f>
        <v>422.74365936640623</v>
      </c>
      <c r="K101" s="2">
        <f>TREND(Calibration!$A$2:$A$4,Calibration!$C$2:$C$4,E101)</f>
        <v>756.21570312276617</v>
      </c>
      <c r="L101" s="2">
        <f>TREND(Calibration!$A$2:$A$4,Calibration!$D$2:$D$4,G101)</f>
        <v>610.05268814410965</v>
      </c>
    </row>
    <row r="102" spans="1:12" x14ac:dyDescent="0.25">
      <c r="A102">
        <v>500099</v>
      </c>
      <c r="B102">
        <v>14.324000359999999</v>
      </c>
      <c r="C102">
        <v>0.63719999999999999</v>
      </c>
      <c r="D102">
        <v>462.85501098999998</v>
      </c>
      <c r="E102">
        <v>1.8394000500000001</v>
      </c>
      <c r="F102">
        <v>1244.2979736299999</v>
      </c>
      <c r="G102">
        <v>1.58560002</v>
      </c>
      <c r="H102">
        <v>1306.64001465</v>
      </c>
      <c r="J102" s="2">
        <f>TREND(Calibration!$A$2:$A$4,Calibration!$B$2:$B$4,C102)</f>
        <v>424.71114125771101</v>
      </c>
      <c r="K102" s="2">
        <f>TREND(Calibration!$A$2:$A$4,Calibration!$C$2:$C$4,E102)</f>
        <v>727.60852137112488</v>
      </c>
      <c r="L102" s="2">
        <f>TREND(Calibration!$A$2:$A$4,Calibration!$D$2:$D$4,G102)</f>
        <v>609.63891533825347</v>
      </c>
    </row>
    <row r="103" spans="1:12" x14ac:dyDescent="0.25">
      <c r="A103">
        <v>505087</v>
      </c>
      <c r="B103">
        <v>14.23600006</v>
      </c>
      <c r="C103">
        <v>0.63940001000000002</v>
      </c>
      <c r="D103">
        <v>1092.72497559</v>
      </c>
      <c r="E103">
        <v>1.8442000199999999</v>
      </c>
      <c r="F103">
        <v>9.9000003020963209E+37</v>
      </c>
      <c r="G103">
        <v>1.5865999500000001</v>
      </c>
      <c r="H103">
        <v>9.9000003020963209E+37</v>
      </c>
      <c r="J103" s="2">
        <f>TREND(Calibration!$A$2:$A$4,Calibration!$B$2:$B$4,C103)</f>
        <v>426.06379120636393</v>
      </c>
      <c r="K103" s="2">
        <f>TREND(Calibration!$A$2:$A$4,Calibration!$C$2:$C$4,E103)</f>
        <v>729.5343809436323</v>
      </c>
      <c r="L103" s="2">
        <f>TREND(Calibration!$A$2:$A$4,Calibration!$D$2:$D$4,G103)</f>
        <v>610.05268814410965</v>
      </c>
    </row>
    <row r="104" spans="1:12" x14ac:dyDescent="0.25">
      <c r="A104">
        <v>510086</v>
      </c>
      <c r="B104">
        <v>14.152000429999999</v>
      </c>
      <c r="C104">
        <v>0.63940001000000002</v>
      </c>
      <c r="D104">
        <v>805.91497803000004</v>
      </c>
      <c r="E104">
        <v>1.8329000499999999</v>
      </c>
      <c r="F104">
        <v>9.9000003020963209E+37</v>
      </c>
      <c r="G104">
        <v>1.58449996</v>
      </c>
      <c r="H104">
        <v>9.9000003020963209E+37</v>
      </c>
      <c r="J104" s="2">
        <f>TREND(Calibration!$A$2:$A$4,Calibration!$B$2:$B$4,C104)</f>
        <v>426.06379120636393</v>
      </c>
      <c r="K104" s="2">
        <f>TREND(Calibration!$A$2:$A$4,Calibration!$C$2:$C$4,E104)</f>
        <v>725.00057023365957</v>
      </c>
      <c r="L104" s="2">
        <f>TREND(Calibration!$A$2:$A$4,Calibration!$D$2:$D$4,G104)</f>
        <v>609.18370856096908</v>
      </c>
    </row>
    <row r="105" spans="1:12" x14ac:dyDescent="0.25">
      <c r="A105">
        <v>515089</v>
      </c>
      <c r="B105">
        <v>14.08699989</v>
      </c>
      <c r="C105">
        <v>0.63940001000000002</v>
      </c>
      <c r="D105">
        <v>1029.09802246</v>
      </c>
      <c r="E105">
        <v>1.8664000000000001</v>
      </c>
      <c r="F105">
        <v>9.9000003020963209E+37</v>
      </c>
      <c r="G105">
        <v>1.5903999799999999</v>
      </c>
      <c r="H105">
        <v>9.9000003020963209E+37</v>
      </c>
      <c r="J105" s="2">
        <f>TREND(Calibration!$A$2:$A$4,Calibration!$B$2:$B$4,C105)</f>
        <v>426.06379120636393</v>
      </c>
      <c r="K105" s="2">
        <f>TREND(Calibration!$A$2:$A$4,Calibration!$C$2:$C$4,E105)</f>
        <v>738.44152911174092</v>
      </c>
      <c r="L105" s="2">
        <f>TREND(Calibration!$A$2:$A$4,Calibration!$D$2:$D$4,G105)</f>
        <v>611.62514729168709</v>
      </c>
    </row>
    <row r="106" spans="1:12" x14ac:dyDescent="0.25">
      <c r="A106">
        <v>520087</v>
      </c>
      <c r="B106">
        <v>14.05799961</v>
      </c>
      <c r="C106">
        <v>0.63620001000000004</v>
      </c>
      <c r="D106">
        <v>686.96600341999999</v>
      </c>
      <c r="E106">
        <v>1.8880000100000001</v>
      </c>
      <c r="F106">
        <v>9.9000003020963209E+37</v>
      </c>
      <c r="G106">
        <v>1.5893000399999999</v>
      </c>
      <c r="H106">
        <v>9.9000003020963209E+37</v>
      </c>
      <c r="J106" s="2">
        <f>TREND(Calibration!$A$2:$A$4,Calibration!$B$2:$B$4,C106)</f>
        <v>424.09630931505922</v>
      </c>
      <c r="K106" s="2">
        <f>TREND(Calibration!$A$2:$A$4,Calibration!$C$2:$C$4,E106)</f>
        <v>747.10795536539638</v>
      </c>
      <c r="L106" s="2">
        <f>TREND(Calibration!$A$2:$A$4,Calibration!$D$2:$D$4,G106)</f>
        <v>611.16999017061528</v>
      </c>
    </row>
    <row r="107" spans="1:12" x14ac:dyDescent="0.25">
      <c r="A107">
        <v>525086</v>
      </c>
      <c r="B107">
        <v>14.06400013</v>
      </c>
      <c r="C107">
        <v>0.63779998000000004</v>
      </c>
      <c r="D107">
        <v>202.74099731000001</v>
      </c>
      <c r="E107">
        <v>1.8205000200000001</v>
      </c>
      <c r="F107">
        <v>9.9000003020963209E+37</v>
      </c>
      <c r="G107">
        <v>1.59309995</v>
      </c>
      <c r="H107">
        <v>1123.1579589800001</v>
      </c>
      <c r="J107" s="2">
        <f>TREND(Calibration!$A$2:$A$4,Calibration!$B$2:$B$4,C107)</f>
        <v>425.08003181556882</v>
      </c>
      <c r="K107" s="2">
        <f>TREND(Calibration!$A$2:$A$4,Calibration!$C$2:$C$4,E107)</f>
        <v>720.02538987318223</v>
      </c>
      <c r="L107" s="2">
        <f>TREND(Calibration!$A$2:$A$4,Calibration!$D$2:$D$4,G107)</f>
        <v>612.74239966198024</v>
      </c>
    </row>
    <row r="108" spans="1:12" x14ac:dyDescent="0.25">
      <c r="A108">
        <v>530087</v>
      </c>
      <c r="B108">
        <v>13.998999599999999</v>
      </c>
      <c r="C108">
        <v>0.63990002999999995</v>
      </c>
      <c r="D108">
        <v>918.41998291000004</v>
      </c>
      <c r="E108">
        <v>1.7928999699999999</v>
      </c>
      <c r="F108">
        <v>9.9000003020963209E+37</v>
      </c>
      <c r="G108">
        <v>1.5964000199999999</v>
      </c>
      <c r="H108">
        <v>9.9000003020963209E+37</v>
      </c>
      <c r="J108" s="2">
        <f>TREND(Calibration!$A$2:$A$4,Calibration!$B$2:$B$4,C108)</f>
        <v>426.37122254864209</v>
      </c>
      <c r="K108" s="2">
        <f>TREND(Calibration!$A$2:$A$4,Calibration!$C$2:$C$4,E108)</f>
        <v>708.95160805909029</v>
      </c>
      <c r="L108" s="2">
        <f>TREND(Calibration!$A$2:$A$4,Calibration!$D$2:$D$4,G108)</f>
        <v>614.10797447563857</v>
      </c>
    </row>
    <row r="109" spans="1:12" x14ac:dyDescent="0.25">
      <c r="A109">
        <v>535086</v>
      </c>
      <c r="B109">
        <v>13.97000027</v>
      </c>
      <c r="C109">
        <v>0.63889998000000003</v>
      </c>
      <c r="D109">
        <v>724.44702147999999</v>
      </c>
      <c r="E109">
        <v>1.88469994</v>
      </c>
      <c r="F109">
        <v>9.9000003020963209E+37</v>
      </c>
      <c r="G109">
        <v>1.5865999500000001</v>
      </c>
      <c r="H109">
        <v>9.9000003020963209E+37</v>
      </c>
      <c r="J109" s="2">
        <f>TREND(Calibration!$A$2:$A$4,Calibration!$B$2:$B$4,C109)</f>
        <v>425.75635371570485</v>
      </c>
      <c r="K109" s="2">
        <f>TREND(Calibration!$A$2:$A$4,Calibration!$C$2:$C$4,E109)</f>
        <v>745.78389054844013</v>
      </c>
      <c r="L109" s="2">
        <f>TREND(Calibration!$A$2:$A$4,Calibration!$D$2:$D$4,G109)</f>
        <v>610.05268814410965</v>
      </c>
    </row>
    <row r="110" spans="1:12" x14ac:dyDescent="0.25">
      <c r="A110">
        <v>540087</v>
      </c>
      <c r="B110">
        <v>13.998999599999999</v>
      </c>
      <c r="C110">
        <v>0.64209998000000001</v>
      </c>
      <c r="D110">
        <v>341.24899291999998</v>
      </c>
      <c r="E110">
        <v>1.74489999</v>
      </c>
      <c r="F110">
        <v>9.9000003020963209E+37</v>
      </c>
      <c r="G110">
        <v>1.58179998</v>
      </c>
      <c r="H110">
        <v>906.44799805000002</v>
      </c>
      <c r="J110" s="2">
        <f>TREND(Calibration!$A$2:$A$4,Calibration!$B$2:$B$4,C110)</f>
        <v>427.72383560700962</v>
      </c>
      <c r="K110" s="2">
        <f>TREND(Calibration!$A$2:$A$4,Calibration!$C$2:$C$4,E110)</f>
        <v>689.69289999150442</v>
      </c>
      <c r="L110" s="2">
        <f>TREND(Calibration!$A$2:$A$4,Calibration!$D$2:$D$4,G110)</f>
        <v>608.06645205265829</v>
      </c>
    </row>
    <row r="111" spans="1:12" x14ac:dyDescent="0.25">
      <c r="A111">
        <v>545087</v>
      </c>
      <c r="B111">
        <v>13.977000240000001</v>
      </c>
      <c r="C111">
        <v>0.64590000999999997</v>
      </c>
      <c r="D111">
        <v>777.55200194999998</v>
      </c>
      <c r="E111">
        <v>1.77030003</v>
      </c>
      <c r="F111">
        <v>9.9000003020963209E+37</v>
      </c>
      <c r="G111">
        <v>1.58449996</v>
      </c>
      <c r="H111">
        <v>9.9000003020963209E+37</v>
      </c>
      <c r="J111" s="2">
        <f>TREND(Calibration!$A$2:$A$4,Calibration!$B$2:$B$4,C111)</f>
        <v>430.06023879807668</v>
      </c>
      <c r="K111" s="2">
        <f>TREND(Calibration!$A$2:$A$4,Calibration!$C$2:$C$4,E111)</f>
        <v>699.88398663914484</v>
      </c>
      <c r="L111" s="2">
        <f>TREND(Calibration!$A$2:$A$4,Calibration!$D$2:$D$4,G111)</f>
        <v>609.18370856096908</v>
      </c>
    </row>
    <row r="112" spans="1:12" x14ac:dyDescent="0.25">
      <c r="A112">
        <v>550087</v>
      </c>
      <c r="B112">
        <v>13.963999749999999</v>
      </c>
      <c r="C112">
        <v>0.65240001999999997</v>
      </c>
      <c r="D112">
        <v>516.49200439000003</v>
      </c>
      <c r="E112">
        <v>1.7999999499999999</v>
      </c>
      <c r="F112">
        <v>9.9000003020963209E+37</v>
      </c>
      <c r="G112">
        <v>1.5882999900000001</v>
      </c>
      <c r="H112">
        <v>1117.3669433600001</v>
      </c>
      <c r="J112" s="2">
        <f>TREND(Calibration!$A$2:$A$4,Calibration!$B$2:$B$4,C112)</f>
        <v>434.05669253817041</v>
      </c>
      <c r="K112" s="2">
        <f>TREND(Calibration!$A$2:$A$4,Calibration!$C$2:$C$4,E112)</f>
        <v>711.80028512324111</v>
      </c>
      <c r="L112" s="2">
        <f>TREND(Calibration!$A$2:$A$4,Calibration!$D$2:$D$4,G112)</f>
        <v>610.75616770854663</v>
      </c>
    </row>
    <row r="113" spans="1:12" x14ac:dyDescent="0.25">
      <c r="A113">
        <v>555087</v>
      </c>
      <c r="B113">
        <v>13.95400047</v>
      </c>
      <c r="C113">
        <v>0.64969999</v>
      </c>
      <c r="D113">
        <v>935.76098633000004</v>
      </c>
      <c r="E113">
        <v>1.7777999600000001</v>
      </c>
      <c r="F113">
        <v>9.9000003020963209E+37</v>
      </c>
      <c r="G113">
        <v>1.5742000300000001</v>
      </c>
      <c r="H113">
        <v>9.9000003020963209E+37</v>
      </c>
      <c r="J113" s="2">
        <f>TREND(Calibration!$A$2:$A$4,Calibration!$B$2:$B$4,C113)</f>
        <v>432.39661124723932</v>
      </c>
      <c r="K113" s="2">
        <f>TREND(Calibration!$A$2:$A$4,Calibration!$C$2:$C$4,E113)</f>
        <v>702.89313294290014</v>
      </c>
      <c r="L113" s="2">
        <f>TREND(Calibration!$A$2:$A$4,Calibration!$D$2:$D$4,G113)</f>
        <v>604.92157927569815</v>
      </c>
    </row>
    <row r="114" spans="1:12" x14ac:dyDescent="0.25">
      <c r="A114">
        <v>560088</v>
      </c>
      <c r="B114">
        <v>13.902000429999999</v>
      </c>
      <c r="C114">
        <v>0.64910000999999995</v>
      </c>
      <c r="D114">
        <v>9.9000003020963209E+37</v>
      </c>
      <c r="E114">
        <v>1.75619996</v>
      </c>
      <c r="F114">
        <v>774.61297606999995</v>
      </c>
      <c r="G114">
        <v>1.5687999699999999</v>
      </c>
      <c r="H114">
        <v>9.9000003020963209E+37</v>
      </c>
      <c r="J114" s="2">
        <f>TREND(Calibration!$A$2:$A$4,Calibration!$B$2:$B$4,C114)</f>
        <v>432.02772068938145</v>
      </c>
      <c r="K114" s="2">
        <f>TREND(Calibration!$A$2:$A$4,Calibration!$C$2:$C$4,E114)</f>
        <v>694.22671070147726</v>
      </c>
      <c r="L114" s="2">
        <f>TREND(Calibration!$A$2:$A$4,Calibration!$D$2:$D$4,G114)</f>
        <v>602.68702487889914</v>
      </c>
    </row>
    <row r="115" spans="1:12" x14ac:dyDescent="0.25">
      <c r="A115">
        <v>565099</v>
      </c>
      <c r="B115">
        <v>13.96700001</v>
      </c>
      <c r="C115">
        <v>0.65179997999999995</v>
      </c>
      <c r="D115">
        <v>411.96301269999998</v>
      </c>
      <c r="E115">
        <v>1.7902</v>
      </c>
      <c r="F115">
        <v>9.9000003020963209E+37</v>
      </c>
      <c r="G115">
        <v>1.5699000400000001</v>
      </c>
      <c r="H115">
        <v>9.9000003020963209E+37</v>
      </c>
      <c r="J115" s="2">
        <f>TREND(Calibration!$A$2:$A$4,Calibration!$B$2:$B$4,C115)</f>
        <v>433.68776509002709</v>
      </c>
      <c r="K115" s="2">
        <f>TREND(Calibration!$A$2:$A$4,Calibration!$C$2:$C$4,E115)</f>
        <v>707.86831731561006</v>
      </c>
      <c r="L115" s="2">
        <f>TREND(Calibration!$A$2:$A$4,Calibration!$D$2:$D$4,G115)</f>
        <v>603.14223579420138</v>
      </c>
    </row>
    <row r="116" spans="1:12" x14ac:dyDescent="0.25">
      <c r="A116">
        <v>570088</v>
      </c>
      <c r="B116">
        <v>13.89599991</v>
      </c>
      <c r="C116">
        <v>0.64969999</v>
      </c>
      <c r="D116">
        <v>1369.59802246</v>
      </c>
      <c r="E116">
        <v>1.8215999599999999</v>
      </c>
      <c r="F116">
        <v>562.47198486000002</v>
      </c>
      <c r="G116">
        <v>1.5709999800000001</v>
      </c>
      <c r="H116">
        <v>9.9000003020963209E+37</v>
      </c>
      <c r="J116" s="2">
        <f>TREND(Calibration!$A$2:$A$4,Calibration!$B$2:$B$4,C116)</f>
        <v>432.39661124723932</v>
      </c>
      <c r="K116" s="2">
        <f>TREND(Calibration!$A$2:$A$4,Calibration!$C$2:$C$4,E116)</f>
        <v>720.46671137689657</v>
      </c>
      <c r="L116" s="2">
        <f>TREND(Calibration!$A$2:$A$4,Calibration!$D$2:$D$4,G116)</f>
        <v>603.59739291527319</v>
      </c>
    </row>
    <row r="117" spans="1:12" x14ac:dyDescent="0.25">
      <c r="A117">
        <v>575087</v>
      </c>
      <c r="B117">
        <v>13.89599991</v>
      </c>
      <c r="C117">
        <v>0.65020001000000005</v>
      </c>
      <c r="D117">
        <v>617.64599609000004</v>
      </c>
      <c r="E117">
        <v>1.79729998</v>
      </c>
      <c r="F117">
        <v>794.32501220999995</v>
      </c>
      <c r="G117">
        <v>1.57210004</v>
      </c>
      <c r="H117">
        <v>9.9000003020963209E+37</v>
      </c>
      <c r="J117" s="2">
        <f>TREND(Calibration!$A$2:$A$4,Calibration!$B$2:$B$4,C117)</f>
        <v>432.70404258951754</v>
      </c>
      <c r="K117" s="2">
        <f>TREND(Calibration!$A$2:$A$4,Calibration!$C$2:$C$4,E117)</f>
        <v>710.71699437976088</v>
      </c>
      <c r="L117" s="2">
        <f>TREND(Calibration!$A$2:$A$4,Calibration!$D$2:$D$4,G117)</f>
        <v>604.05259969255758</v>
      </c>
    </row>
    <row r="118" spans="1:12" x14ac:dyDescent="0.25">
      <c r="A118">
        <v>580088</v>
      </c>
      <c r="B118">
        <v>13.944000239999999</v>
      </c>
      <c r="C118">
        <v>0.65719998000000002</v>
      </c>
      <c r="D118">
        <v>216.04499817000001</v>
      </c>
      <c r="E118">
        <v>1.82749999</v>
      </c>
      <c r="F118">
        <v>9.9000003020963209E+37</v>
      </c>
      <c r="G118">
        <v>1.5779999499999999</v>
      </c>
      <c r="H118">
        <v>893.80902100000003</v>
      </c>
      <c r="J118" s="2">
        <f>TREND(Calibration!$A$2:$A$4,Calibration!$B$2:$B$4,C118)</f>
        <v>437.00789078160392</v>
      </c>
      <c r="K118" s="2">
        <f>TREND(Calibration!$A$2:$A$4,Calibration!$C$2:$C$4,E118)</f>
        <v>722.83394059990871</v>
      </c>
      <c r="L118" s="2">
        <f>TREND(Calibration!$A$2:$A$4,Calibration!$D$2:$D$4,G118)</f>
        <v>606.49399290508063</v>
      </c>
    </row>
    <row r="119" spans="1:12" x14ac:dyDescent="0.25">
      <c r="A119">
        <v>585087</v>
      </c>
      <c r="B119">
        <v>13.93799973</v>
      </c>
      <c r="C119">
        <v>0.65670002000000005</v>
      </c>
      <c r="D119">
        <v>972.24902343999997</v>
      </c>
      <c r="E119">
        <v>1.7950999700000001</v>
      </c>
      <c r="F119">
        <v>9.9000003020963209E+37</v>
      </c>
      <c r="G119">
        <v>1.5872000500000001</v>
      </c>
      <c r="H119">
        <v>9.9000003020963209E+37</v>
      </c>
      <c r="J119" s="2">
        <f>TREND(Calibration!$A$2:$A$4,Calibration!$B$2:$B$4,C119)</f>
        <v>436.70049632961121</v>
      </c>
      <c r="K119" s="2">
        <f>TREND(Calibration!$A$2:$A$4,Calibration!$C$2:$C$4,E119)</f>
        <v>709.83429921330935</v>
      </c>
      <c r="L119" s="2">
        <f>TREND(Calibration!$A$2:$A$4,Calibration!$D$2:$D$4,G119)</f>
        <v>610.30101058747482</v>
      </c>
    </row>
    <row r="120" spans="1:12" x14ac:dyDescent="0.25">
      <c r="A120">
        <v>590087</v>
      </c>
      <c r="B120">
        <v>13.99800014</v>
      </c>
      <c r="C120">
        <v>0.65780002000000004</v>
      </c>
      <c r="D120">
        <v>658.34197998000002</v>
      </c>
      <c r="E120">
        <v>1.7924</v>
      </c>
      <c r="F120">
        <v>9.9000003020963209E+37</v>
      </c>
      <c r="G120">
        <v>1.5893000399999999</v>
      </c>
      <c r="H120">
        <v>1262.0889892600001</v>
      </c>
      <c r="J120" s="2">
        <f>TREND(Calibration!$A$2:$A$4,Calibration!$B$2:$B$4,C120)</f>
        <v>437.37681822974724</v>
      </c>
      <c r="K120" s="2">
        <f>TREND(Calibration!$A$2:$A$4,Calibration!$C$2:$C$4,E120)</f>
        <v>708.751008469829</v>
      </c>
      <c r="L120" s="2">
        <f>TREND(Calibration!$A$2:$A$4,Calibration!$D$2:$D$4,G120)</f>
        <v>611.16999017061528</v>
      </c>
    </row>
    <row r="121" spans="1:12" x14ac:dyDescent="0.25">
      <c r="A121">
        <v>595088</v>
      </c>
      <c r="B121">
        <v>14.102999690000001</v>
      </c>
      <c r="C121">
        <v>0.66530001000000005</v>
      </c>
      <c r="D121">
        <v>620.38098145000004</v>
      </c>
      <c r="E121">
        <v>1.79830003</v>
      </c>
      <c r="F121">
        <v>9.9000003020963209E+37</v>
      </c>
      <c r="G121">
        <v>1.59739995</v>
      </c>
      <c r="H121">
        <v>9.9000003020963209E+37</v>
      </c>
      <c r="J121" s="2">
        <f>TREND(Calibration!$A$2:$A$4,Calibration!$B$2:$B$4,C121)</f>
        <v>441.98809776411184</v>
      </c>
      <c r="K121" s="2">
        <f>TREND(Calibration!$A$2:$A$4,Calibration!$C$2:$C$4,E121)</f>
        <v>711.11823769284115</v>
      </c>
      <c r="L121" s="2">
        <f>TREND(Calibration!$A$2:$A$4,Calibration!$D$2:$D$4,G121)</f>
        <v>614.52174728149464</v>
      </c>
    </row>
    <row r="122" spans="1:12" x14ac:dyDescent="0.25">
      <c r="A122">
        <v>600089</v>
      </c>
      <c r="B122">
        <v>14.12300014</v>
      </c>
      <c r="C122">
        <v>0.65880000999999999</v>
      </c>
      <c r="D122">
        <v>9.9000003020963209E+37</v>
      </c>
      <c r="E122">
        <v>1.7854000299999999</v>
      </c>
      <c r="F122">
        <v>866.01599121000004</v>
      </c>
      <c r="G122">
        <v>1.59739995</v>
      </c>
      <c r="H122">
        <v>9.9000003020963209E+37</v>
      </c>
      <c r="J122" s="2">
        <f>TREND(Calibration!$A$2:$A$4,Calibration!$B$2:$B$4,C122)</f>
        <v>437.99165017239903</v>
      </c>
      <c r="K122" s="2">
        <f>TREND(Calibration!$A$2:$A$4,Calibration!$C$2:$C$4,E122)</f>
        <v>705.94245774310241</v>
      </c>
      <c r="L122" s="2">
        <f>TREND(Calibration!$A$2:$A$4,Calibration!$D$2:$D$4,G122)</f>
        <v>614.52174728149464</v>
      </c>
    </row>
    <row r="123" spans="1:12" x14ac:dyDescent="0.25">
      <c r="A123">
        <v>605089</v>
      </c>
      <c r="B123">
        <v>14.15499973</v>
      </c>
      <c r="C123">
        <v>0.66100000999999997</v>
      </c>
      <c r="D123">
        <v>559.35797118999994</v>
      </c>
      <c r="E123">
        <v>1.7676000599999999</v>
      </c>
      <c r="F123">
        <v>1014.86901855</v>
      </c>
      <c r="G123">
        <v>1.5942000199999999</v>
      </c>
      <c r="H123">
        <v>9.9000003020963209E+37</v>
      </c>
      <c r="J123" s="2">
        <f>TREND(Calibration!$A$2:$A$4,Calibration!$B$2:$B$4,C123)</f>
        <v>439.34429397267104</v>
      </c>
      <c r="K123" s="2">
        <f>TREND(Calibration!$A$2:$A$4,Calibration!$C$2:$C$4,E123)</f>
        <v>698.80069589566449</v>
      </c>
      <c r="L123" s="2">
        <f>TREND(Calibration!$A$2:$A$4,Calibration!$D$2:$D$4,G123)</f>
        <v>613.19761057728238</v>
      </c>
    </row>
    <row r="124" spans="1:12" x14ac:dyDescent="0.25">
      <c r="A124">
        <v>610088</v>
      </c>
      <c r="B124">
        <v>14.29599953</v>
      </c>
      <c r="C124">
        <v>0.65880000999999999</v>
      </c>
      <c r="D124">
        <v>666.56500243999994</v>
      </c>
      <c r="E124">
        <v>1.8896000399999999</v>
      </c>
      <c r="F124">
        <v>1013.47998047</v>
      </c>
      <c r="G124">
        <v>1.5915000399999999</v>
      </c>
      <c r="H124">
        <v>9.9000003020963209E+37</v>
      </c>
      <c r="J124" s="2">
        <f>TREND(Calibration!$A$2:$A$4,Calibration!$B$2:$B$4,C124)</f>
        <v>437.99165017239903</v>
      </c>
      <c r="K124" s="2">
        <f>TREND(Calibration!$A$2:$A$4,Calibration!$C$2:$C$4,E124)</f>
        <v>747.74992460516216</v>
      </c>
      <c r="L124" s="2">
        <f>TREND(Calibration!$A$2:$A$4,Calibration!$D$2:$D$4,G124)</f>
        <v>612.08035406897147</v>
      </c>
    </row>
    <row r="125" spans="1:12" x14ac:dyDescent="0.25">
      <c r="A125">
        <v>615088</v>
      </c>
      <c r="B125">
        <v>14.38099957</v>
      </c>
      <c r="C125">
        <v>0.66259997999999998</v>
      </c>
      <c r="D125">
        <v>917.55902100000003</v>
      </c>
      <c r="E125">
        <v>1.89279997</v>
      </c>
      <c r="F125">
        <v>575.15197753999996</v>
      </c>
      <c r="G125">
        <v>1.58990002</v>
      </c>
      <c r="H125">
        <v>9.9000003020963209E+37</v>
      </c>
      <c r="J125" s="2">
        <f>TREND(Calibration!$A$2:$A$4,Calibration!$B$2:$B$4,C125)</f>
        <v>440.3280164731807</v>
      </c>
      <c r="K125" s="2">
        <f>TREND(Calibration!$A$2:$A$4,Calibration!$C$2:$C$4,E125)</f>
        <v>749.03381092567133</v>
      </c>
      <c r="L125" s="2">
        <f>TREND(Calibration!$A$2:$A$4,Calibration!$D$2:$D$4,G125)</f>
        <v>611.41826295776798</v>
      </c>
    </row>
    <row r="126" spans="1:12" x14ac:dyDescent="0.25">
      <c r="A126">
        <v>620089</v>
      </c>
      <c r="B126">
        <v>14.460000040000001</v>
      </c>
      <c r="C126">
        <v>0.65670002000000005</v>
      </c>
      <c r="D126">
        <v>753.54998779000005</v>
      </c>
      <c r="E126">
        <v>1.84529996</v>
      </c>
      <c r="F126">
        <v>668.23901366999996</v>
      </c>
      <c r="G126">
        <v>1.58449996</v>
      </c>
      <c r="H126">
        <v>9.9000003020963209E+37</v>
      </c>
      <c r="J126" s="2">
        <f>TREND(Calibration!$A$2:$A$4,Calibration!$B$2:$B$4,C126)</f>
        <v>436.70049632961121</v>
      </c>
      <c r="K126" s="2">
        <f>TREND(Calibration!$A$2:$A$4,Calibration!$C$2:$C$4,E126)</f>
        <v>729.97570244734675</v>
      </c>
      <c r="L126" s="2">
        <f>TREND(Calibration!$A$2:$A$4,Calibration!$D$2:$D$4,G126)</f>
        <v>609.18370856096908</v>
      </c>
    </row>
    <row r="127" spans="1:12" x14ac:dyDescent="0.25">
      <c r="A127">
        <v>625089</v>
      </c>
      <c r="B127">
        <v>14.58699989</v>
      </c>
      <c r="C127">
        <v>0.65670002000000005</v>
      </c>
      <c r="D127">
        <v>586.05102538999995</v>
      </c>
      <c r="E127">
        <v>1.84529996</v>
      </c>
      <c r="F127">
        <v>1035.8850097699999</v>
      </c>
      <c r="G127">
        <v>1.5850000399999999</v>
      </c>
      <c r="H127">
        <v>9.9000003020963209E+37</v>
      </c>
      <c r="J127" s="2">
        <f>TREND(Calibration!$A$2:$A$4,Calibration!$B$2:$B$4,C127)</f>
        <v>436.70049632961121</v>
      </c>
      <c r="K127" s="2">
        <f>TREND(Calibration!$A$2:$A$4,Calibration!$C$2:$C$4,E127)</f>
        <v>729.97570244734675</v>
      </c>
      <c r="L127" s="2">
        <f>TREND(Calibration!$A$2:$A$4,Calibration!$D$2:$D$4,G127)</f>
        <v>609.39064255110088</v>
      </c>
    </row>
    <row r="128" spans="1:12" x14ac:dyDescent="0.25">
      <c r="A128">
        <v>630088</v>
      </c>
      <c r="B128">
        <v>14.670000079999999</v>
      </c>
      <c r="C128">
        <v>0.65509998999999997</v>
      </c>
      <c r="D128">
        <v>584.76800536999997</v>
      </c>
      <c r="E128">
        <v>1.8464000199999999</v>
      </c>
      <c r="F128">
        <v>9.9000003020963209E+37</v>
      </c>
      <c r="G128">
        <v>1.5872000500000001</v>
      </c>
      <c r="H128">
        <v>9.9000003020963209E+37</v>
      </c>
      <c r="J128" s="2">
        <f>TREND(Calibration!$A$2:$A$4,Calibration!$B$2:$B$4,C128)</f>
        <v>435.71673693881604</v>
      </c>
      <c r="K128" s="2">
        <f>TREND(Calibration!$A$2:$A$4,Calibration!$C$2:$C$4,E128)</f>
        <v>730.41707209785136</v>
      </c>
      <c r="L128" s="2">
        <f>TREND(Calibration!$A$2:$A$4,Calibration!$D$2:$D$4,G128)</f>
        <v>610.30101058747482</v>
      </c>
    </row>
    <row r="129" spans="1:12" x14ac:dyDescent="0.25">
      <c r="A129">
        <v>635088</v>
      </c>
      <c r="B129">
        <v>14.760000229999999</v>
      </c>
      <c r="C129">
        <v>0.65289998000000005</v>
      </c>
      <c r="D129">
        <v>429.81900023999998</v>
      </c>
      <c r="E129">
        <v>1.84590006</v>
      </c>
      <c r="F129">
        <v>9.9000003020963209E+37</v>
      </c>
      <c r="G129">
        <v>1.5903999799999999</v>
      </c>
      <c r="H129">
        <v>9.9000003020963209E+37</v>
      </c>
      <c r="J129" s="2">
        <f>TREND(Calibration!$A$2:$A$4,Calibration!$B$2:$B$4,C129)</f>
        <v>434.36408699016317</v>
      </c>
      <c r="K129" s="2">
        <f>TREND(Calibration!$A$2:$A$4,Calibration!$C$2:$C$4,E129)</f>
        <v>730.21647652082254</v>
      </c>
      <c r="L129" s="2">
        <f>TREND(Calibration!$A$2:$A$4,Calibration!$D$2:$D$4,G129)</f>
        <v>611.62514729168709</v>
      </c>
    </row>
    <row r="130" spans="1:12" x14ac:dyDescent="0.25">
      <c r="A130">
        <v>640089</v>
      </c>
      <c r="B130">
        <v>14.86699963</v>
      </c>
      <c r="C130">
        <v>0.65719998000000002</v>
      </c>
      <c r="D130">
        <v>432.37200927999999</v>
      </c>
      <c r="E130">
        <v>1.9170999500000001</v>
      </c>
      <c r="F130">
        <v>9.9000003020963209E+37</v>
      </c>
      <c r="G130">
        <v>1.5893000399999999</v>
      </c>
      <c r="H130">
        <v>906.60498046999999</v>
      </c>
      <c r="J130" s="2">
        <f>TREND(Calibration!$A$2:$A$4,Calibration!$B$2:$B$4,C130)</f>
        <v>437.00789078160392</v>
      </c>
      <c r="K130" s="2">
        <f>TREND(Calibration!$A$2:$A$4,Calibration!$C$2:$C$4,E130)</f>
        <v>758.78352792280714</v>
      </c>
      <c r="L130" s="2">
        <f>TREND(Calibration!$A$2:$A$4,Calibration!$D$2:$D$4,G130)</f>
        <v>611.16999017061528</v>
      </c>
    </row>
    <row r="131" spans="1:12" x14ac:dyDescent="0.25">
      <c r="A131">
        <v>645089</v>
      </c>
      <c r="B131">
        <v>14.864000320000001</v>
      </c>
      <c r="C131">
        <v>0.64969999</v>
      </c>
      <c r="D131">
        <v>659.89501953000001</v>
      </c>
      <c r="E131">
        <v>1.80209994</v>
      </c>
      <c r="F131">
        <v>9.9000003020963209E+37</v>
      </c>
      <c r="G131">
        <v>1.59800005</v>
      </c>
      <c r="H131">
        <v>1356.1219482399999</v>
      </c>
      <c r="J131" s="2">
        <f>TREND(Calibration!$A$2:$A$4,Calibration!$B$2:$B$4,C131)</f>
        <v>432.39661124723932</v>
      </c>
      <c r="K131" s="2">
        <f>TREND(Calibration!$A$2:$A$4,Calibration!$C$2:$C$4,E131)</f>
        <v>712.64284994003583</v>
      </c>
      <c r="L131" s="2">
        <f>TREND(Calibration!$A$2:$A$4,Calibration!$D$2:$D$4,G131)</f>
        <v>614.77006972485992</v>
      </c>
    </row>
    <row r="132" spans="1:12" x14ac:dyDescent="0.25">
      <c r="A132">
        <v>650088</v>
      </c>
      <c r="B132">
        <v>14.88799953</v>
      </c>
      <c r="C132">
        <v>0.64969999</v>
      </c>
      <c r="D132">
        <v>901.86602783000001</v>
      </c>
      <c r="E132">
        <v>1.79190004</v>
      </c>
      <c r="F132">
        <v>9.9000003020963209E+37</v>
      </c>
      <c r="G132">
        <v>1.61259997</v>
      </c>
      <c r="H132">
        <v>1340.89001465</v>
      </c>
      <c r="J132" s="2">
        <f>TREND(Calibration!$A$2:$A$4,Calibration!$B$2:$B$4,C132)</f>
        <v>432.39661124723932</v>
      </c>
      <c r="K132" s="2">
        <f>TREND(Calibration!$A$2:$A$4,Calibration!$C$2:$C$4,E132)</f>
        <v>708.5504128928003</v>
      </c>
      <c r="L132" s="2">
        <f>TREND(Calibration!$A$2:$A$4,Calibration!$D$2:$D$4,G132)</f>
        <v>620.81154249162773</v>
      </c>
    </row>
    <row r="133" spans="1:12" x14ac:dyDescent="0.25">
      <c r="A133">
        <v>655089</v>
      </c>
      <c r="B133">
        <v>14.88399982</v>
      </c>
      <c r="C133">
        <v>0.65289998000000005</v>
      </c>
      <c r="D133">
        <v>9.9000003020963209E+37</v>
      </c>
      <c r="E133">
        <v>1.7556999900000001</v>
      </c>
      <c r="F133">
        <v>1068.50598145</v>
      </c>
      <c r="G133">
        <v>1.6297999599999999</v>
      </c>
      <c r="H133">
        <v>9.9000003020963209E+37</v>
      </c>
      <c r="J133" s="2">
        <f>TREND(Calibration!$A$2:$A$4,Calibration!$B$2:$B$4,C133)</f>
        <v>434.36408699016317</v>
      </c>
      <c r="K133" s="2">
        <f>TREND(Calibration!$A$2:$A$4,Calibration!$C$2:$C$4,E133)</f>
        <v>694.02611111221597</v>
      </c>
      <c r="L133" s="2">
        <f>TREND(Calibration!$A$2:$A$4,Calibration!$D$2:$D$4,G133)</f>
        <v>627.92892883166769</v>
      </c>
    </row>
    <row r="134" spans="1:12" x14ac:dyDescent="0.25">
      <c r="A134">
        <v>660088</v>
      </c>
      <c r="B134">
        <v>14.916999819999999</v>
      </c>
      <c r="C134">
        <v>0.64749997999999997</v>
      </c>
      <c r="D134">
        <v>1241.0760498</v>
      </c>
      <c r="E134">
        <v>1.73889995</v>
      </c>
      <c r="F134">
        <v>690.86499022999999</v>
      </c>
      <c r="G134">
        <v>1.62609994</v>
      </c>
      <c r="H134">
        <v>9.9000003020963209E+37</v>
      </c>
      <c r="J134" s="2">
        <f>TREND(Calibration!$A$2:$A$4,Calibration!$B$2:$B$4,C134)</f>
        <v>431.04396129858634</v>
      </c>
      <c r="K134" s="2">
        <f>TREND(Calibration!$A$2:$A$4,Calibration!$C$2:$C$4,E134)</f>
        <v>687.28554443106805</v>
      </c>
      <c r="L134" s="2">
        <f>TREND(Calibration!$A$2:$A$4,Calibration!$D$2:$D$4,G134)</f>
        <v>626.39785399930588</v>
      </c>
    </row>
    <row r="135" spans="1:12" x14ac:dyDescent="0.25">
      <c r="A135">
        <v>665088</v>
      </c>
      <c r="B135">
        <v>14.911000250000001</v>
      </c>
      <c r="C135">
        <v>0.65339999999999998</v>
      </c>
      <c r="D135">
        <v>9.9000003020963209E+37</v>
      </c>
      <c r="E135">
        <v>1.72109997</v>
      </c>
      <c r="F135">
        <v>341.07598876999998</v>
      </c>
      <c r="G135">
        <v>1.6081999499999999</v>
      </c>
      <c r="H135">
        <v>9.9000003020963209E+37</v>
      </c>
      <c r="J135" s="2">
        <f>TREND(Calibration!$A$2:$A$4,Calibration!$B$2:$B$4,C135)</f>
        <v>434.67151833244134</v>
      </c>
      <c r="K135" s="2">
        <f>TREND(Calibration!$A$2:$A$4,Calibration!$C$2:$C$4,E135)</f>
        <v>680.14377857139755</v>
      </c>
      <c r="L135" s="2">
        <f>TREND(Calibration!$A$2:$A$4,Calibration!$D$2:$D$4,G135)</f>
        <v>618.99080641887974</v>
      </c>
    </row>
    <row r="136" spans="1:12" x14ac:dyDescent="0.25">
      <c r="A136">
        <v>670088</v>
      </c>
      <c r="B136">
        <v>14.94499969</v>
      </c>
      <c r="C136">
        <v>0.64800000000000002</v>
      </c>
      <c r="D136">
        <v>9.9000003020963209E+37</v>
      </c>
      <c r="E136">
        <v>1.7222000399999999</v>
      </c>
      <c r="F136">
        <v>148.00199889999999</v>
      </c>
      <c r="G136">
        <v>1.6017999599999999</v>
      </c>
      <c r="H136">
        <v>9.9000003020963209E+37</v>
      </c>
      <c r="J136" s="2">
        <f>TREND(Calibration!$A$2:$A$4,Calibration!$B$2:$B$4,C136)</f>
        <v>431.35139264086456</v>
      </c>
      <c r="K136" s="2">
        <f>TREND(Calibration!$A$2:$A$4,Calibration!$C$2:$C$4,E136)</f>
        <v>680.58515223413463</v>
      </c>
      <c r="L136" s="2">
        <f>TREND(Calibration!$A$2:$A$4,Calibration!$D$2:$D$4,G136)</f>
        <v>616.34247921622477</v>
      </c>
    </row>
    <row r="137" spans="1:12" x14ac:dyDescent="0.25">
      <c r="A137">
        <v>675088</v>
      </c>
      <c r="B137">
        <v>14.95400047</v>
      </c>
      <c r="C137">
        <v>0.64639997000000005</v>
      </c>
      <c r="D137">
        <v>1184.8769531200001</v>
      </c>
      <c r="E137">
        <v>1.70869994</v>
      </c>
      <c r="F137">
        <v>67.72000122</v>
      </c>
      <c r="G137">
        <v>1.5903999799999999</v>
      </c>
      <c r="H137">
        <v>9.9000003020963209E+37</v>
      </c>
      <c r="J137" s="2">
        <f>TREND(Calibration!$A$2:$A$4,Calibration!$B$2:$B$4,C137)</f>
        <v>430.3676332500695</v>
      </c>
      <c r="K137" s="2">
        <f>TREND(Calibration!$A$2:$A$4,Calibration!$C$2:$C$4,E137)</f>
        <v>675.16859821092009</v>
      </c>
      <c r="L137" s="2">
        <f>TREND(Calibration!$A$2:$A$4,Calibration!$D$2:$D$4,G137)</f>
        <v>611.62514729168709</v>
      </c>
    </row>
    <row r="138" spans="1:12" x14ac:dyDescent="0.25">
      <c r="A138">
        <v>680088</v>
      </c>
      <c r="B138">
        <v>15.024999619999999</v>
      </c>
      <c r="C138">
        <v>0.65780002000000004</v>
      </c>
      <c r="D138">
        <v>490.64599608999998</v>
      </c>
      <c r="E138">
        <v>1.6773999900000001</v>
      </c>
      <c r="F138">
        <v>830.05798340000001</v>
      </c>
      <c r="G138">
        <v>1.5964000199999999</v>
      </c>
      <c r="H138">
        <v>1277.4219970700001</v>
      </c>
      <c r="J138" s="2">
        <f>TREND(Calibration!$A$2:$A$4,Calibration!$B$2:$B$4,C138)</f>
        <v>437.37681822974724</v>
      </c>
      <c r="K138" s="2">
        <f>TREND(Calibration!$A$2:$A$4,Calibration!$C$2:$C$4,E138)</f>
        <v>662.61033048705792</v>
      </c>
      <c r="L138" s="2">
        <f>TREND(Calibration!$A$2:$A$4,Calibration!$D$2:$D$4,G138)</f>
        <v>614.10797447563857</v>
      </c>
    </row>
    <row r="139" spans="1:12" x14ac:dyDescent="0.25">
      <c r="A139">
        <v>685089</v>
      </c>
      <c r="B139">
        <v>14.989000320000001</v>
      </c>
      <c r="C139">
        <v>0.65670002000000005</v>
      </c>
      <c r="D139">
        <v>1024.0639648399999</v>
      </c>
      <c r="E139">
        <v>1.6648999499999999</v>
      </c>
      <c r="F139">
        <v>1267.48706055</v>
      </c>
      <c r="G139">
        <v>1.5958000400000001</v>
      </c>
      <c r="H139">
        <v>9.9000003020963209E+37</v>
      </c>
      <c r="J139" s="2">
        <f>TREND(Calibration!$A$2:$A$4,Calibration!$B$2:$B$4,C139)</f>
        <v>436.70049632961121</v>
      </c>
      <c r="K139" s="2">
        <f>TREND(Calibration!$A$2:$A$4,Calibration!$C$2:$C$4,E139)</f>
        <v>657.59502378915613</v>
      </c>
      <c r="L139" s="2">
        <f>TREND(Calibration!$A$2:$A$4,Calibration!$D$2:$D$4,G139)</f>
        <v>613.85970168848598</v>
      </c>
    </row>
    <row r="140" spans="1:12" x14ac:dyDescent="0.25">
      <c r="A140">
        <v>690088</v>
      </c>
      <c r="B140">
        <v>14.993000029999999</v>
      </c>
      <c r="C140">
        <v>0.65450001000000002</v>
      </c>
      <c r="D140">
        <v>888.41101074000005</v>
      </c>
      <c r="E140">
        <v>1.6574000099999999</v>
      </c>
      <c r="F140">
        <v>1330.9079589800001</v>
      </c>
      <c r="G140">
        <v>1.59529996</v>
      </c>
      <c r="H140">
        <v>9.9000003020963209E+37</v>
      </c>
      <c r="J140" s="2">
        <f>TREND(Calibration!$A$2:$A$4,Calibration!$B$2:$B$4,C140)</f>
        <v>435.34784638095829</v>
      </c>
      <c r="K140" s="2">
        <f>TREND(Calibration!$A$2:$A$4,Calibration!$C$2:$C$4,E140)</f>
        <v>654.58587347316825</v>
      </c>
      <c r="L140" s="2">
        <f>TREND(Calibration!$A$2:$A$4,Calibration!$D$2:$D$4,G140)</f>
        <v>613.65276769835418</v>
      </c>
    </row>
    <row r="141" spans="1:12" x14ac:dyDescent="0.25">
      <c r="A141">
        <v>695090</v>
      </c>
      <c r="B141">
        <v>14.98200035</v>
      </c>
      <c r="C141">
        <v>0.64910000999999995</v>
      </c>
      <c r="D141">
        <v>724.66802978999999</v>
      </c>
      <c r="E141">
        <v>1.6390000600000001</v>
      </c>
      <c r="F141">
        <v>1205.8270263700001</v>
      </c>
      <c r="G141">
        <v>1.5887999500000001</v>
      </c>
      <c r="H141">
        <v>9.9000003020963209E+37</v>
      </c>
      <c r="J141" s="2">
        <f>TREND(Calibration!$A$2:$A$4,Calibration!$B$2:$B$4,C141)</f>
        <v>432.02772068938145</v>
      </c>
      <c r="K141" s="2">
        <f>TREND(Calibration!$A$2:$A$4,Calibration!$C$2:$C$4,E141)</f>
        <v>647.20338569904482</v>
      </c>
      <c r="L141" s="2">
        <f>TREND(Calibration!$A$2:$A$4,Calibration!$D$2:$D$4,G141)</f>
        <v>610.96305204246585</v>
      </c>
    </row>
    <row r="142" spans="1:12" x14ac:dyDescent="0.25">
      <c r="A142">
        <v>700091</v>
      </c>
      <c r="B142">
        <v>15.04300022</v>
      </c>
      <c r="C142">
        <v>0.64590000999999997</v>
      </c>
      <c r="D142">
        <v>419.63900756999999</v>
      </c>
      <c r="E142">
        <v>1.6088000499999999</v>
      </c>
      <c r="F142">
        <v>1194.1209716799999</v>
      </c>
      <c r="G142">
        <v>1.5893000399999999</v>
      </c>
      <c r="H142">
        <v>9.9000003020963209E+37</v>
      </c>
      <c r="J142" s="2">
        <f>TREND(Calibration!$A$2:$A$4,Calibration!$B$2:$B$4,C142)</f>
        <v>430.06023879807668</v>
      </c>
      <c r="K142" s="2">
        <f>TREND(Calibration!$A$2:$A$4,Calibration!$C$2:$C$4,E142)</f>
        <v>635.08643947889686</v>
      </c>
      <c r="L142" s="2">
        <f>TREND(Calibration!$A$2:$A$4,Calibration!$D$2:$D$4,G142)</f>
        <v>611.16999017061528</v>
      </c>
    </row>
    <row r="143" spans="1:12" x14ac:dyDescent="0.25">
      <c r="A143">
        <v>705091</v>
      </c>
      <c r="B143">
        <v>14.998999599999999</v>
      </c>
      <c r="C143">
        <v>0.64800000000000002</v>
      </c>
      <c r="D143">
        <v>656.14697265999996</v>
      </c>
      <c r="E143">
        <v>1.6142000000000001</v>
      </c>
      <c r="F143">
        <v>9.9000003020963209E+37</v>
      </c>
      <c r="G143">
        <v>1.59739995</v>
      </c>
      <c r="H143">
        <v>983.32202147999999</v>
      </c>
      <c r="J143" s="2">
        <f>TREND(Calibration!$A$2:$A$4,Calibration!$B$2:$B$4,C143)</f>
        <v>431.35139264086456</v>
      </c>
      <c r="K143" s="2">
        <f>TREND(Calibration!$A$2:$A$4,Calibration!$C$2:$C$4,E143)</f>
        <v>637.25302497809002</v>
      </c>
      <c r="L143" s="2">
        <f>TREND(Calibration!$A$2:$A$4,Calibration!$D$2:$D$4,G143)</f>
        <v>614.52174728149464</v>
      </c>
    </row>
    <row r="144" spans="1:12" x14ac:dyDescent="0.25">
      <c r="A144">
        <v>710090</v>
      </c>
      <c r="B144">
        <v>14.975000380000001</v>
      </c>
      <c r="C144">
        <v>0.64480000999999998</v>
      </c>
      <c r="D144">
        <v>957.60498046999999</v>
      </c>
      <c r="E144">
        <v>1.56449997</v>
      </c>
      <c r="F144">
        <v>1079.5839843700001</v>
      </c>
      <c r="G144">
        <v>1.59529996</v>
      </c>
      <c r="H144">
        <v>1231.06994629</v>
      </c>
      <c r="J144" s="2">
        <f>TREND(Calibration!$A$2:$A$4,Calibration!$B$2:$B$4,C144)</f>
        <v>429.38391689794071</v>
      </c>
      <c r="K144" s="2">
        <f>TREND(Calibration!$A$2:$A$4,Calibration!$C$2:$C$4,E144)</f>
        <v>617.31221732108133</v>
      </c>
      <c r="L144" s="2">
        <f>TREND(Calibration!$A$2:$A$4,Calibration!$D$2:$D$4,G144)</f>
        <v>613.65276769835418</v>
      </c>
    </row>
    <row r="145" spans="1:12" x14ac:dyDescent="0.25">
      <c r="A145">
        <v>715091</v>
      </c>
      <c r="B145">
        <v>15.010000229999999</v>
      </c>
      <c r="C145">
        <v>0.63889998000000003</v>
      </c>
      <c r="D145">
        <v>997.56500243999994</v>
      </c>
      <c r="E145">
        <v>1.5618000000000001</v>
      </c>
      <c r="F145">
        <v>9.9000003020963209E+37</v>
      </c>
      <c r="G145">
        <v>1.60230005</v>
      </c>
      <c r="H145">
        <v>1162.6180419899999</v>
      </c>
      <c r="J145" s="2">
        <f>TREND(Calibration!$A$2:$A$4,Calibration!$B$2:$B$4,C145)</f>
        <v>425.75635371570485</v>
      </c>
      <c r="K145" s="2">
        <f>TREND(Calibration!$A$2:$A$4,Calibration!$C$2:$C$4,E145)</f>
        <v>616.2289265776011</v>
      </c>
      <c r="L145" s="2">
        <f>TREND(Calibration!$A$2:$A$4,Calibration!$D$2:$D$4,G145)</f>
        <v>616.54941734437432</v>
      </c>
    </row>
    <row r="146" spans="1:12" x14ac:dyDescent="0.25">
      <c r="A146">
        <v>720090</v>
      </c>
      <c r="B146">
        <v>14.98600006</v>
      </c>
      <c r="C146">
        <v>0.63719999999999999</v>
      </c>
      <c r="D146">
        <v>895.03601074000005</v>
      </c>
      <c r="E146">
        <v>1.5509999999999999</v>
      </c>
      <c r="F146">
        <v>1265.1199951200001</v>
      </c>
      <c r="G146">
        <v>1.6028000099999999</v>
      </c>
      <c r="H146">
        <v>1177.6560058600001</v>
      </c>
      <c r="J146" s="2">
        <f>TREND(Calibration!$A$2:$A$4,Calibration!$B$2:$B$4,C146)</f>
        <v>424.71114125771101</v>
      </c>
      <c r="K146" s="2">
        <f>TREND(Calibration!$A$2:$A$4,Calibration!$C$2:$C$4,E146)</f>
        <v>611.89571545688955</v>
      </c>
      <c r="L146" s="2">
        <f>TREND(Calibration!$A$2:$A$4,Calibration!$D$2:$D$4,G146)</f>
        <v>616.75630167829354</v>
      </c>
    </row>
    <row r="147" spans="1:12" x14ac:dyDescent="0.25">
      <c r="A147">
        <v>725091</v>
      </c>
      <c r="B147">
        <v>14.96700001</v>
      </c>
      <c r="C147">
        <v>0.63779998000000004</v>
      </c>
      <c r="D147">
        <v>935.71301270000004</v>
      </c>
      <c r="E147">
        <v>1.52349997</v>
      </c>
      <c r="F147">
        <v>9.9000003020963209E+37</v>
      </c>
      <c r="G147">
        <v>1.6001000400000001</v>
      </c>
      <c r="H147">
        <v>1184.26403809</v>
      </c>
      <c r="J147" s="2">
        <f>TREND(Calibration!$A$2:$A$4,Calibration!$B$2:$B$4,C147)</f>
        <v>425.08003181556882</v>
      </c>
      <c r="K147" s="2">
        <f>TREND(Calibration!$A$2:$A$4,Calibration!$C$2:$C$4,E147)</f>
        <v>600.86206399245452</v>
      </c>
      <c r="L147" s="2">
        <f>TREND(Calibration!$A$2:$A$4,Calibration!$D$2:$D$4,G147)</f>
        <v>615.63904930800049</v>
      </c>
    </row>
    <row r="148" spans="1:12" x14ac:dyDescent="0.25">
      <c r="A148">
        <v>730091</v>
      </c>
      <c r="B148">
        <v>14.94200039</v>
      </c>
      <c r="C148">
        <v>0.63940001000000002</v>
      </c>
      <c r="D148">
        <v>1076.06994629</v>
      </c>
      <c r="E148">
        <v>1.4953999499999999</v>
      </c>
      <c r="F148">
        <v>9.9000003020963209E+37</v>
      </c>
      <c r="G148">
        <v>1.6038999599999999</v>
      </c>
      <c r="H148">
        <v>9.9000003020963209E+37</v>
      </c>
      <c r="J148" s="2">
        <f>TREND(Calibration!$A$2:$A$4,Calibration!$B$2:$B$4,C148)</f>
        <v>426.06379120636393</v>
      </c>
      <c r="K148" s="2">
        <f>TREND(Calibration!$A$2:$A$4,Calibration!$C$2:$C$4,E148)</f>
        <v>589.58768258910129</v>
      </c>
      <c r="L148" s="2">
        <f>TREND(Calibration!$A$2:$A$4,Calibration!$D$2:$D$4,G148)</f>
        <v>617.21146293738298</v>
      </c>
    </row>
    <row r="149" spans="1:12" x14ac:dyDescent="0.25">
      <c r="A149">
        <v>735090</v>
      </c>
      <c r="B149">
        <v>14.913999560000001</v>
      </c>
      <c r="C149">
        <v>0.63940001000000002</v>
      </c>
      <c r="D149">
        <v>1064.7690429700001</v>
      </c>
      <c r="E149">
        <v>1.4904999699999999</v>
      </c>
      <c r="F149">
        <v>1229.6850585899999</v>
      </c>
      <c r="G149">
        <v>1.5995999599999999</v>
      </c>
      <c r="H149">
        <v>9.9000003020963209E+37</v>
      </c>
      <c r="J149" s="2">
        <f>TREND(Calibration!$A$2:$A$4,Calibration!$B$2:$B$4,C149)</f>
        <v>426.06379120636393</v>
      </c>
      <c r="K149" s="2">
        <f>TREND(Calibration!$A$2:$A$4,Calibration!$C$2:$C$4,E149)</f>
        <v>587.62169667916953</v>
      </c>
      <c r="L149" s="2">
        <f>TREND(Calibration!$A$2:$A$4,Calibration!$D$2:$D$4,G149)</f>
        <v>615.43211531786858</v>
      </c>
    </row>
    <row r="150" spans="1:12" x14ac:dyDescent="0.25">
      <c r="A150">
        <v>740090</v>
      </c>
      <c r="B150">
        <v>14.87300014</v>
      </c>
      <c r="C150">
        <v>0.63239997999999997</v>
      </c>
      <c r="D150">
        <v>1203.63098145</v>
      </c>
      <c r="E150">
        <v>1.47969997</v>
      </c>
      <c r="F150">
        <v>875.61602783000001</v>
      </c>
      <c r="G150">
        <v>1.61259997</v>
      </c>
      <c r="H150">
        <v>9.9000003020963209E+37</v>
      </c>
      <c r="J150" s="2">
        <f>TREND(Calibration!$A$2:$A$4,Calibration!$B$2:$B$4,C150)</f>
        <v>421.75990612399204</v>
      </c>
      <c r="K150" s="2">
        <f>TREND(Calibration!$A$2:$A$4,Calibration!$C$2:$C$4,E150)</f>
        <v>583.28848555845809</v>
      </c>
      <c r="L150" s="2">
        <f>TREND(Calibration!$A$2:$A$4,Calibration!$D$2:$D$4,G150)</f>
        <v>620.81154249162773</v>
      </c>
    </row>
    <row r="151" spans="1:12" x14ac:dyDescent="0.25">
      <c r="A151">
        <v>745089</v>
      </c>
      <c r="B151">
        <v>14.79300022</v>
      </c>
      <c r="C151">
        <v>0.63510001000000005</v>
      </c>
      <c r="D151">
        <v>1368.16503906</v>
      </c>
      <c r="E151">
        <v>1.4641</v>
      </c>
      <c r="F151">
        <v>779.70300293000003</v>
      </c>
      <c r="G151">
        <v>1.61360002</v>
      </c>
      <c r="H151">
        <v>9.9000003020963209E+37</v>
      </c>
      <c r="J151" s="2">
        <f>TREND(Calibration!$A$2:$A$4,Calibration!$B$2:$B$4,C151)</f>
        <v>423.41998741492318</v>
      </c>
      <c r="K151" s="2">
        <f>TREND(Calibration!$A$2:$A$4,Calibration!$C$2:$C$4,E151)</f>
        <v>577.029414865239</v>
      </c>
      <c r="L151" s="2">
        <f>TREND(Calibration!$A$2:$A$4,Calibration!$D$2:$D$4,G151)</f>
        <v>621.22536495369638</v>
      </c>
    </row>
    <row r="152" spans="1:12" x14ac:dyDescent="0.25">
      <c r="A152">
        <v>750089</v>
      </c>
      <c r="B152">
        <v>14.661999700000001</v>
      </c>
      <c r="C152">
        <v>0.63290000000000002</v>
      </c>
      <c r="D152">
        <v>9.9000003020963209E+37</v>
      </c>
      <c r="E152">
        <v>1.44840002</v>
      </c>
      <c r="F152">
        <v>125.25099944999999</v>
      </c>
      <c r="G152">
        <v>1.60769999</v>
      </c>
      <c r="H152">
        <v>9.9000003020963209E+37</v>
      </c>
      <c r="J152" s="2">
        <f>TREND(Calibration!$A$2:$A$4,Calibration!$B$2:$B$4,C152)</f>
        <v>422.06733746627026</v>
      </c>
      <c r="K152" s="2">
        <f>TREND(Calibration!$A$2:$A$4,Calibration!$C$2:$C$4,E152)</f>
        <v>570.73021783459581</v>
      </c>
      <c r="L152" s="2">
        <f>TREND(Calibration!$A$2:$A$4,Calibration!$D$2:$D$4,G152)</f>
        <v>618.78392208496064</v>
      </c>
    </row>
    <row r="153" spans="1:12" x14ac:dyDescent="0.25">
      <c r="A153">
        <v>755090</v>
      </c>
      <c r="B153">
        <v>14.52999973</v>
      </c>
      <c r="C153">
        <v>0.63400000000000001</v>
      </c>
      <c r="D153">
        <v>1276.19104004</v>
      </c>
      <c r="E153">
        <v>1.4180999999999999</v>
      </c>
      <c r="F153">
        <v>-62.527999880000003</v>
      </c>
      <c r="G153">
        <v>1.59689999</v>
      </c>
      <c r="H153">
        <v>9.9000003020963209E+37</v>
      </c>
      <c r="J153" s="2">
        <f>TREND(Calibration!$A$2:$A$4,Calibration!$B$2:$B$4,C153)</f>
        <v>422.74365936640623</v>
      </c>
      <c r="K153" s="2">
        <f>TREND(Calibration!$A$2:$A$4,Calibration!$C$2:$C$4,E153)</f>
        <v>558.57314527702351</v>
      </c>
      <c r="L153" s="2">
        <f>TREND(Calibration!$A$2:$A$4,Calibration!$D$2:$D$4,G153)</f>
        <v>614.31486294757553</v>
      </c>
    </row>
    <row r="154" spans="1:12" x14ac:dyDescent="0.25">
      <c r="A154">
        <v>760089</v>
      </c>
      <c r="B154">
        <v>14.45199966</v>
      </c>
      <c r="C154">
        <v>0.63450002999999999</v>
      </c>
      <c r="D154">
        <v>900.56597899999997</v>
      </c>
      <c r="E154">
        <v>1.403</v>
      </c>
      <c r="F154">
        <v>272.71701050000001</v>
      </c>
      <c r="G154">
        <v>1.57369995</v>
      </c>
      <c r="H154">
        <v>9.9000003020963209E+37</v>
      </c>
      <c r="J154" s="2">
        <f>TREND(Calibration!$A$2:$A$4,Calibration!$B$2:$B$4,C154)</f>
        <v>423.05109685706532</v>
      </c>
      <c r="K154" s="2">
        <f>TREND(Calibration!$A$2:$A$4,Calibration!$C$2:$C$4,E154)</f>
        <v>552.51467417306594</v>
      </c>
      <c r="L154" s="2">
        <f>TREND(Calibration!$A$2:$A$4,Calibration!$D$2:$D$4,G154)</f>
        <v>604.71464528556623</v>
      </c>
    </row>
    <row r="155" spans="1:12" x14ac:dyDescent="0.25">
      <c r="A155">
        <v>765089</v>
      </c>
      <c r="B155">
        <v>14.39000034</v>
      </c>
      <c r="C155">
        <v>0.64050001000000001</v>
      </c>
      <c r="D155">
        <v>629.53497314000003</v>
      </c>
      <c r="E155">
        <v>1.39709997</v>
      </c>
      <c r="F155">
        <v>379.13900756999999</v>
      </c>
      <c r="G155">
        <v>1.56719995</v>
      </c>
      <c r="H155">
        <v>9.9000003020963209E+37</v>
      </c>
      <c r="J155" s="2">
        <f>TREND(Calibration!$A$2:$A$4,Calibration!$B$2:$B$4,C155)</f>
        <v>426.74011310649996</v>
      </c>
      <c r="K155" s="2">
        <f>TREND(Calibration!$A$2:$A$4,Calibration!$C$2:$C$4,E155)</f>
        <v>550.1474449500538</v>
      </c>
      <c r="L155" s="2">
        <f>TREND(Calibration!$A$2:$A$4,Calibration!$D$2:$D$4,G155)</f>
        <v>602.02493376769564</v>
      </c>
    </row>
    <row r="156" spans="1:12" x14ac:dyDescent="0.25">
      <c r="A156">
        <v>770089</v>
      </c>
      <c r="B156">
        <v>14.39000034</v>
      </c>
      <c r="C156">
        <v>0.63829999999999998</v>
      </c>
      <c r="D156">
        <v>283.60598755000001</v>
      </c>
      <c r="E156">
        <v>1.3787000199999999</v>
      </c>
      <c r="F156">
        <v>9.9000003020963209E+37</v>
      </c>
      <c r="G156">
        <v>1.5656000400000001</v>
      </c>
      <c r="H156">
        <v>983.70397949000005</v>
      </c>
      <c r="J156" s="2">
        <f>TREND(Calibration!$A$2:$A$4,Calibration!$B$2:$B$4,C156)</f>
        <v>425.38746315784698</v>
      </c>
      <c r="K156" s="2">
        <f>TREND(Calibration!$A$2:$A$4,Calibration!$C$2:$C$4,E156)</f>
        <v>542.76495717593014</v>
      </c>
      <c r="L156" s="2">
        <f>TREND(Calibration!$A$2:$A$4,Calibration!$D$2:$D$4,G156)</f>
        <v>601.36288817468699</v>
      </c>
    </row>
    <row r="157" spans="1:12" x14ac:dyDescent="0.25">
      <c r="A157">
        <v>775091</v>
      </c>
      <c r="B157">
        <v>14.34000015</v>
      </c>
      <c r="C157">
        <v>0.63940001000000002</v>
      </c>
      <c r="D157">
        <v>971.27899170000001</v>
      </c>
      <c r="E157">
        <v>1.3571000099999999</v>
      </c>
      <c r="F157">
        <v>9.9000003020963209E+37</v>
      </c>
      <c r="G157">
        <v>1.55799997</v>
      </c>
      <c r="H157">
        <v>9.9000003020963209E+37</v>
      </c>
      <c r="J157" s="2">
        <f>TREND(Calibration!$A$2:$A$4,Calibration!$B$2:$B$4,C157)</f>
        <v>426.06379120636393</v>
      </c>
      <c r="K157" s="2">
        <f>TREND(Calibration!$A$2:$A$4,Calibration!$C$2:$C$4,E157)</f>
        <v>534.09853092227468</v>
      </c>
      <c r="L157" s="2">
        <f>TREND(Calibration!$A$2:$A$4,Calibration!$D$2:$D$4,G157)</f>
        <v>598.21796574151415</v>
      </c>
    </row>
    <row r="158" spans="1:12" x14ac:dyDescent="0.25">
      <c r="A158">
        <v>780092</v>
      </c>
      <c r="B158">
        <v>14.277999879999999</v>
      </c>
      <c r="C158">
        <v>0.63779998000000004</v>
      </c>
      <c r="D158">
        <v>1206.5839843700001</v>
      </c>
      <c r="E158">
        <v>1.3365999500000001</v>
      </c>
      <c r="F158">
        <v>1342.0260009799999</v>
      </c>
      <c r="G158">
        <v>1.5601999799999999</v>
      </c>
      <c r="H158">
        <v>1215.42004395</v>
      </c>
      <c r="J158" s="2">
        <f>TREND(Calibration!$A$2:$A$4,Calibration!$B$2:$B$4,C158)</f>
        <v>425.08003181556882</v>
      </c>
      <c r="K158" s="2">
        <f>TREND(Calibration!$A$2:$A$4,Calibration!$C$2:$C$4,E158)</f>
        <v>525.87343018456625</v>
      </c>
      <c r="L158" s="2">
        <f>TREND(Calibration!$A$2:$A$4,Calibration!$D$2:$D$4,G158)</f>
        <v>599.12833377788797</v>
      </c>
    </row>
    <row r="159" spans="1:12" x14ac:dyDescent="0.25">
      <c r="A159">
        <v>785103</v>
      </c>
      <c r="B159">
        <v>14.26500034</v>
      </c>
      <c r="C159">
        <v>0.63779998000000004</v>
      </c>
      <c r="D159">
        <v>1107.43395996</v>
      </c>
      <c r="E159">
        <v>1.33280003</v>
      </c>
      <c r="F159">
        <v>1144.13903809</v>
      </c>
      <c r="G159">
        <v>1.55910003</v>
      </c>
      <c r="H159">
        <v>9.9000003020963209E+37</v>
      </c>
      <c r="J159" s="2">
        <f>TREND(Calibration!$A$2:$A$4,Calibration!$B$2:$B$4,C159)</f>
        <v>425.08003181556882</v>
      </c>
      <c r="K159" s="2">
        <f>TREND(Calibration!$A$2:$A$4,Calibration!$C$2:$C$4,E159)</f>
        <v>524.34881392513898</v>
      </c>
      <c r="L159" s="2">
        <f>TREND(Calibration!$A$2:$A$4,Calibration!$D$2:$D$4,G159)</f>
        <v>598.67317251879854</v>
      </c>
    </row>
    <row r="160" spans="1:12" x14ac:dyDescent="0.25">
      <c r="A160">
        <v>790091</v>
      </c>
      <c r="B160">
        <v>14.196999549999999</v>
      </c>
      <c r="C160">
        <v>0.63990002999999995</v>
      </c>
      <c r="D160">
        <v>9.9000003020963209E+37</v>
      </c>
      <c r="E160">
        <v>1.3107000600000001</v>
      </c>
      <c r="F160">
        <v>534.65997314000003</v>
      </c>
      <c r="G160">
        <v>1.55799997</v>
      </c>
      <c r="H160">
        <v>9.9000003020963209E+37</v>
      </c>
      <c r="J160" s="2">
        <f>TREND(Calibration!$A$2:$A$4,Calibration!$B$2:$B$4,C160)</f>
        <v>426.37122254864209</v>
      </c>
      <c r="K160" s="2">
        <f>TREND(Calibration!$A$2:$A$4,Calibration!$C$2:$C$4,E160)</f>
        <v>515.48179209445482</v>
      </c>
      <c r="L160" s="2">
        <f>TREND(Calibration!$A$2:$A$4,Calibration!$D$2:$D$4,G160)</f>
        <v>598.21796574151415</v>
      </c>
    </row>
    <row r="161" spans="1:12" x14ac:dyDescent="0.25">
      <c r="A161">
        <v>795091</v>
      </c>
      <c r="B161">
        <v>14.144000050000001</v>
      </c>
      <c r="C161">
        <v>0.63510001000000005</v>
      </c>
      <c r="D161">
        <v>9.9000003020963209E+37</v>
      </c>
      <c r="E161">
        <v>1.2971999599999999</v>
      </c>
      <c r="F161">
        <v>173.55099487000001</v>
      </c>
      <c r="G161">
        <v>1.5509999999999999</v>
      </c>
      <c r="H161">
        <v>9.9000003020963209E+37</v>
      </c>
      <c r="J161" s="2">
        <f>TREND(Calibration!$A$2:$A$4,Calibration!$B$2:$B$4,C161)</f>
        <v>423.41998741492318</v>
      </c>
      <c r="K161" s="2">
        <f>TREND(Calibration!$A$2:$A$4,Calibration!$C$2:$C$4,E161)</f>
        <v>510.06523807124029</v>
      </c>
      <c r="L161" s="2">
        <f>TREND(Calibration!$A$2:$A$4,Calibration!$D$2:$D$4,G161)</f>
        <v>595.32136575170648</v>
      </c>
    </row>
    <row r="162" spans="1:12" x14ac:dyDescent="0.25">
      <c r="A162">
        <v>800090</v>
      </c>
      <c r="B162">
        <v>14.10499954</v>
      </c>
      <c r="C162">
        <v>0.63669997</v>
      </c>
      <c r="D162">
        <v>1147.0629882799999</v>
      </c>
      <c r="E162">
        <v>1.28960001</v>
      </c>
      <c r="F162">
        <v>-109.65200043</v>
      </c>
      <c r="G162">
        <v>1.56289995</v>
      </c>
      <c r="H162">
        <v>9.9000003020963209E+37</v>
      </c>
      <c r="J162" s="2">
        <f>TREND(Calibration!$A$2:$A$4,Calibration!$B$2:$B$4,C162)</f>
        <v>424.40370376705192</v>
      </c>
      <c r="K162" s="2">
        <f>TREND(Calibration!$A$2:$A$4,Calibration!$C$2:$C$4,E162)</f>
        <v>507.01596141782818</v>
      </c>
      <c r="L162" s="2">
        <f>TREND(Calibration!$A$2:$A$4,Calibration!$D$2:$D$4,G162)</f>
        <v>600.24558614818113</v>
      </c>
    </row>
    <row r="163" spans="1:12" x14ac:dyDescent="0.25">
      <c r="A163">
        <v>805090</v>
      </c>
      <c r="B163">
        <v>14.088000299999999</v>
      </c>
      <c r="C163">
        <v>0.63669997</v>
      </c>
      <c r="D163">
        <v>465.17999268</v>
      </c>
      <c r="E163">
        <v>1.28040004</v>
      </c>
      <c r="F163">
        <v>55.981998439999998</v>
      </c>
      <c r="G163">
        <v>1.54449999</v>
      </c>
      <c r="H163">
        <v>9.9000003020963209E+37</v>
      </c>
      <c r="J163" s="2">
        <f>TREND(Calibration!$A$2:$A$4,Calibration!$B$2:$B$4,C163)</f>
        <v>424.40370376705192</v>
      </c>
      <c r="K163" s="2">
        <f>TREND(Calibration!$A$2:$A$4,Calibration!$C$2:$C$4,E163)</f>
        <v>503.32471953688253</v>
      </c>
      <c r="L163" s="2">
        <f>TREND(Calibration!$A$2:$A$4,Calibration!$D$2:$D$4,G163)</f>
        <v>592.63165009581815</v>
      </c>
    </row>
    <row r="164" spans="1:12" x14ac:dyDescent="0.25">
      <c r="A164">
        <v>810090</v>
      </c>
      <c r="B164">
        <v>14.022999759999999</v>
      </c>
      <c r="C164">
        <v>0.63889998000000003</v>
      </c>
      <c r="D164">
        <v>574.04998779000005</v>
      </c>
      <c r="E164">
        <v>1.27180004</v>
      </c>
      <c r="F164">
        <v>423.98599243000001</v>
      </c>
      <c r="G164">
        <v>1.5369999400000001</v>
      </c>
      <c r="H164">
        <v>9.9000003020963209E+37</v>
      </c>
      <c r="J164" s="2">
        <f>TREND(Calibration!$A$2:$A$4,Calibration!$B$2:$B$4,C164)</f>
        <v>425.75635371570485</v>
      </c>
      <c r="K164" s="2">
        <f>TREND(Calibration!$A$2:$A$4,Calibration!$C$2:$C$4,E164)</f>
        <v>499.87419957039015</v>
      </c>
      <c r="L164" s="2">
        <f>TREND(Calibration!$A$2:$A$4,Calibration!$D$2:$D$4,G164)</f>
        <v>589.52811611587879</v>
      </c>
    </row>
    <row r="165" spans="1:12" x14ac:dyDescent="0.25">
      <c r="A165">
        <v>815090</v>
      </c>
      <c r="B165">
        <v>14.02000046</v>
      </c>
      <c r="C165">
        <v>0.63990002999999995</v>
      </c>
      <c r="D165">
        <v>351.56100464000002</v>
      </c>
      <c r="E165">
        <v>1.25450003</v>
      </c>
      <c r="F165">
        <v>9.9000003020963209E+37</v>
      </c>
      <c r="G165">
        <v>1.52670002</v>
      </c>
      <c r="H165">
        <v>9.9000003020963209E+37</v>
      </c>
      <c r="J165" s="2">
        <f>TREND(Calibration!$A$2:$A$4,Calibration!$B$2:$B$4,C165)</f>
        <v>426.37122254864209</v>
      </c>
      <c r="K165" s="2">
        <f>TREND(Calibration!$A$2:$A$4,Calibration!$C$2:$C$4,E165)</f>
        <v>492.93303329998093</v>
      </c>
      <c r="L165" s="2">
        <f>TREND(Calibration!$A$2:$A$4,Calibration!$D$2:$D$4,G165)</f>
        <v>585.26599096862549</v>
      </c>
    </row>
    <row r="166" spans="1:12" x14ac:dyDescent="0.25">
      <c r="A166">
        <v>820091</v>
      </c>
      <c r="B166">
        <v>13.96800041</v>
      </c>
      <c r="C166">
        <v>0.64099996999999997</v>
      </c>
      <c r="D166">
        <v>866.81597899999997</v>
      </c>
      <c r="E166">
        <v>1.23889995</v>
      </c>
      <c r="F166">
        <v>1042.90197754</v>
      </c>
      <c r="G166">
        <v>1.5224000200000001</v>
      </c>
      <c r="H166">
        <v>1266.6020507799999</v>
      </c>
      <c r="J166" s="2">
        <f>TREND(Calibration!$A$2:$A$4,Calibration!$B$2:$B$4,C166)</f>
        <v>427.04750755849267</v>
      </c>
      <c r="K166" s="2">
        <f>TREND(Calibration!$A$2:$A$4,Calibration!$C$2:$C$4,E166)</f>
        <v>486.67391847220421</v>
      </c>
      <c r="L166" s="2">
        <f>TREND(Calibration!$A$2:$A$4,Calibration!$D$2:$D$4,G166)</f>
        <v>583.48664334911109</v>
      </c>
    </row>
    <row r="167" spans="1:12" x14ac:dyDescent="0.25">
      <c r="A167">
        <v>825090</v>
      </c>
      <c r="B167">
        <v>13.920000079999999</v>
      </c>
      <c r="C167">
        <v>0.63990002999999995</v>
      </c>
      <c r="D167">
        <v>970.38201904000005</v>
      </c>
      <c r="E167">
        <v>1.22640002</v>
      </c>
      <c r="F167">
        <v>891.88598633000004</v>
      </c>
      <c r="G167">
        <v>1.52180004</v>
      </c>
      <c r="H167">
        <v>9.9000003020963209E+37</v>
      </c>
      <c r="J167" s="2">
        <f>TREND(Calibration!$A$2:$A$4,Calibration!$B$2:$B$4,C167)</f>
        <v>426.37122254864209</v>
      </c>
      <c r="K167" s="2">
        <f>TREND(Calibration!$A$2:$A$4,Calibration!$C$2:$C$4,E167)</f>
        <v>481.65865590886028</v>
      </c>
      <c r="L167" s="2">
        <f>TREND(Calibration!$A$2:$A$4,Calibration!$D$2:$D$4,G167)</f>
        <v>583.23837056195839</v>
      </c>
    </row>
    <row r="168" spans="1:12" x14ac:dyDescent="0.25">
      <c r="A168">
        <v>830090</v>
      </c>
      <c r="B168">
        <v>13.88700008</v>
      </c>
      <c r="C168">
        <v>0.64429997999999999</v>
      </c>
      <c r="D168">
        <v>775.29797363</v>
      </c>
      <c r="E168">
        <v>1.21619999</v>
      </c>
      <c r="F168">
        <v>9.9000003020963209E+37</v>
      </c>
      <c r="G168">
        <v>1.52180004</v>
      </c>
      <c r="H168">
        <v>1052.04296875</v>
      </c>
      <c r="J168" s="2">
        <f>TREND(Calibration!$A$2:$A$4,Calibration!$B$2:$B$4,C168)</f>
        <v>429.07647940728162</v>
      </c>
      <c r="K168" s="2">
        <f>TREND(Calibration!$A$2:$A$4,Calibration!$C$2:$C$4,E168)</f>
        <v>477.56616670260189</v>
      </c>
      <c r="L168" s="2">
        <f>TREND(Calibration!$A$2:$A$4,Calibration!$D$2:$D$4,G168)</f>
        <v>583.23837056195839</v>
      </c>
    </row>
    <row r="169" spans="1:12" x14ac:dyDescent="0.25">
      <c r="A169">
        <v>835091</v>
      </c>
      <c r="B169">
        <v>13.8579998</v>
      </c>
      <c r="C169">
        <v>0.64319998</v>
      </c>
      <c r="D169">
        <v>1193.26599121</v>
      </c>
      <c r="E169">
        <v>1.20480001</v>
      </c>
      <c r="F169">
        <v>1156.95605469</v>
      </c>
      <c r="G169">
        <v>1.5163999800000001</v>
      </c>
      <c r="H169">
        <v>1325.3719482399999</v>
      </c>
      <c r="J169" s="2">
        <f>TREND(Calibration!$A$2:$A$4,Calibration!$B$2:$B$4,C169)</f>
        <v>428.40015750714559</v>
      </c>
      <c r="K169" s="2">
        <f>TREND(Calibration!$A$2:$A$4,Calibration!$C$2:$C$4,E169)</f>
        <v>472.99222965520482</v>
      </c>
      <c r="L169" s="2">
        <f>TREND(Calibration!$A$2:$A$4,Calibration!$D$2:$D$4,G169)</f>
        <v>581.00381616515961</v>
      </c>
    </row>
    <row r="170" spans="1:12" x14ac:dyDescent="0.25">
      <c r="A170">
        <v>840090</v>
      </c>
      <c r="B170">
        <v>13.85499954</v>
      </c>
      <c r="C170">
        <v>0.64319998</v>
      </c>
      <c r="D170">
        <v>471.78201294000002</v>
      </c>
      <c r="E170">
        <v>1.20159996</v>
      </c>
      <c r="F170">
        <v>744.89599609000004</v>
      </c>
      <c r="G170">
        <v>1.5099999900000001</v>
      </c>
      <c r="H170">
        <v>9.9000003020963209E+37</v>
      </c>
      <c r="J170" s="2">
        <f>TREND(Calibration!$A$2:$A$4,Calibration!$B$2:$B$4,C170)</f>
        <v>428.40015750714559</v>
      </c>
      <c r="K170" s="2">
        <f>TREND(Calibration!$A$2:$A$4,Calibration!$C$2:$C$4,E170)</f>
        <v>471.70829518790549</v>
      </c>
      <c r="L170" s="2">
        <f>TREND(Calibration!$A$2:$A$4,Calibration!$D$2:$D$4,G170)</f>
        <v>578.35548896250464</v>
      </c>
    </row>
    <row r="171" spans="1:12" x14ac:dyDescent="0.25">
      <c r="A171">
        <v>845090</v>
      </c>
      <c r="B171">
        <v>13.838000299999999</v>
      </c>
      <c r="C171">
        <v>0.64319998</v>
      </c>
      <c r="D171">
        <v>9.9000003020963209E+37</v>
      </c>
      <c r="E171">
        <v>1.19669998</v>
      </c>
      <c r="F171">
        <v>329.48699950999998</v>
      </c>
      <c r="G171">
        <v>1.5039999500000001</v>
      </c>
      <c r="H171">
        <v>1298.9959716799999</v>
      </c>
      <c r="J171" s="2">
        <f>TREND(Calibration!$A$2:$A$4,Calibration!$B$2:$B$4,C171)</f>
        <v>428.40015750714559</v>
      </c>
      <c r="K171" s="2">
        <f>TREND(Calibration!$A$2:$A$4,Calibration!$C$2:$C$4,E171)</f>
        <v>469.74230927797367</v>
      </c>
      <c r="L171" s="2">
        <f>TREND(Calibration!$A$2:$A$4,Calibration!$D$2:$D$4,G171)</f>
        <v>575.87266177855315</v>
      </c>
    </row>
    <row r="172" spans="1:12" x14ac:dyDescent="0.25">
      <c r="A172">
        <v>850091</v>
      </c>
      <c r="B172">
        <v>13.82900047</v>
      </c>
      <c r="C172">
        <v>0.63829999999999998</v>
      </c>
      <c r="D172">
        <v>9.9000003020963209E+37</v>
      </c>
      <c r="E172">
        <v>1.18700004</v>
      </c>
      <c r="F172">
        <v>-150.44099426</v>
      </c>
      <c r="G172">
        <v>1.50730002</v>
      </c>
      <c r="H172">
        <v>9.9000003020963209E+37</v>
      </c>
      <c r="J172" s="2">
        <f>TREND(Calibration!$A$2:$A$4,Calibration!$B$2:$B$4,C172)</f>
        <v>425.38746315784698</v>
      </c>
      <c r="K172" s="2">
        <f>TREND(Calibration!$A$2:$A$4,Calibration!$C$2:$C$4,E172)</f>
        <v>465.85046780776685</v>
      </c>
      <c r="L172" s="2">
        <f>TREND(Calibration!$A$2:$A$4,Calibration!$D$2:$D$4,G172)</f>
        <v>577.23823659221148</v>
      </c>
    </row>
    <row r="173" spans="1:12" x14ac:dyDescent="0.25">
      <c r="A173">
        <v>855090</v>
      </c>
      <c r="B173">
        <v>13.809000019999999</v>
      </c>
      <c r="C173">
        <v>0.63940001000000002</v>
      </c>
      <c r="D173">
        <v>1280.55895996</v>
      </c>
      <c r="E173">
        <v>1.17780006</v>
      </c>
      <c r="F173">
        <v>55.979999540000001</v>
      </c>
      <c r="G173">
        <v>1.50619996</v>
      </c>
      <c r="H173">
        <v>9.9000003020963209E+37</v>
      </c>
      <c r="J173" s="2">
        <f>TREND(Calibration!$A$2:$A$4,Calibration!$B$2:$B$4,C173)</f>
        <v>426.06379120636393</v>
      </c>
      <c r="K173" s="2">
        <f>TREND(Calibration!$A$2:$A$4,Calibration!$C$2:$C$4,E173)</f>
        <v>462.15922191458878</v>
      </c>
      <c r="L173" s="2">
        <f>TREND(Calibration!$A$2:$A$4,Calibration!$D$2:$D$4,G173)</f>
        <v>576.78302981492709</v>
      </c>
    </row>
    <row r="174" spans="1:12" x14ac:dyDescent="0.25">
      <c r="A174">
        <v>860091</v>
      </c>
      <c r="B174">
        <v>13.819000239999999</v>
      </c>
      <c r="C174">
        <v>0.63889998000000003</v>
      </c>
      <c r="D174">
        <v>991.07501220999995</v>
      </c>
      <c r="E174">
        <v>1.1724000000000001</v>
      </c>
      <c r="F174">
        <v>-9.9000003020963209E+37</v>
      </c>
      <c r="G174">
        <v>1.50890005</v>
      </c>
      <c r="H174">
        <v>9.9000003020963209E+37</v>
      </c>
      <c r="J174" s="2">
        <f>TREND(Calibration!$A$2:$A$4,Calibration!$B$2:$B$4,C174)</f>
        <v>425.75635371570485</v>
      </c>
      <c r="K174" s="2">
        <f>TREND(Calibration!$A$2:$A$4,Calibration!$C$2:$C$4,E174)</f>
        <v>459.99259228083798</v>
      </c>
      <c r="L174" s="2">
        <f>TREND(Calibration!$A$2:$A$4,Calibration!$D$2:$D$4,G174)</f>
        <v>577.90033184143283</v>
      </c>
    </row>
    <row r="175" spans="1:12" x14ac:dyDescent="0.25">
      <c r="A175">
        <v>865091</v>
      </c>
      <c r="B175">
        <v>13.850999829999999</v>
      </c>
      <c r="C175">
        <v>0.64209998000000001</v>
      </c>
      <c r="D175">
        <v>1034.70605469</v>
      </c>
      <c r="E175">
        <v>1.1642999599999999</v>
      </c>
      <c r="F175">
        <v>-181.16999817000001</v>
      </c>
      <c r="G175">
        <v>1.50349998</v>
      </c>
      <c r="H175">
        <v>9.9000003020963209E+37</v>
      </c>
      <c r="J175" s="2">
        <f>TREND(Calibration!$A$2:$A$4,Calibration!$B$2:$B$4,C175)</f>
        <v>427.72383560700962</v>
      </c>
      <c r="K175" s="2">
        <f>TREND(Calibration!$A$2:$A$4,Calibration!$C$2:$C$4,E175)</f>
        <v>456.74266789137425</v>
      </c>
      <c r="L175" s="2">
        <f>TREND(Calibration!$A$2:$A$4,Calibration!$D$2:$D$4,G175)</f>
        <v>575.66577330661619</v>
      </c>
    </row>
    <row r="176" spans="1:12" x14ac:dyDescent="0.25">
      <c r="A176">
        <v>870091</v>
      </c>
      <c r="B176">
        <v>13.817999840000001</v>
      </c>
      <c r="C176">
        <v>0.64639997000000005</v>
      </c>
      <c r="D176">
        <v>798.87200928000004</v>
      </c>
      <c r="E176">
        <v>1.16050005</v>
      </c>
      <c r="F176">
        <v>125.26000214</v>
      </c>
      <c r="G176">
        <v>1.49319994</v>
      </c>
      <c r="H176">
        <v>9.9000003020963209E+37</v>
      </c>
      <c r="J176" s="2">
        <f>TREND(Calibration!$A$2:$A$4,Calibration!$B$2:$B$4,C176)</f>
        <v>430.3676332500695</v>
      </c>
      <c r="K176" s="2">
        <f>TREND(Calibration!$A$2:$A$4,Calibration!$C$2:$C$4,E176)</f>
        <v>455.21805564417957</v>
      </c>
      <c r="L176" s="2">
        <f>TREND(Calibration!$A$2:$A$4,Calibration!$D$2:$D$4,G176)</f>
        <v>571.40359850315031</v>
      </c>
    </row>
    <row r="177" spans="1:12" x14ac:dyDescent="0.25">
      <c r="A177">
        <v>875091</v>
      </c>
      <c r="B177">
        <v>13.821999549999999</v>
      </c>
      <c r="C177">
        <v>0.65339999999999998</v>
      </c>
      <c r="D177">
        <v>783.23199463000003</v>
      </c>
      <c r="E177">
        <v>1.15240002</v>
      </c>
      <c r="F177">
        <v>232.92700195</v>
      </c>
      <c r="G177">
        <v>1.49380004</v>
      </c>
      <c r="H177">
        <v>9.9000003020963209E+37</v>
      </c>
      <c r="J177" s="2">
        <f>TREND(Calibration!$A$2:$A$4,Calibration!$B$2:$B$4,C177)</f>
        <v>434.67151833244134</v>
      </c>
      <c r="K177" s="2">
        <f>TREND(Calibration!$A$2:$A$4,Calibration!$C$2:$C$4,E177)</f>
        <v>451.96813526694842</v>
      </c>
      <c r="L177" s="2">
        <f>TREND(Calibration!$A$2:$A$4,Calibration!$D$2:$D$4,G177)</f>
        <v>571.65192094651559</v>
      </c>
    </row>
    <row r="178" spans="1:12" x14ac:dyDescent="0.25">
      <c r="A178">
        <v>880090</v>
      </c>
      <c r="B178">
        <v>13.850999829999999</v>
      </c>
      <c r="C178">
        <v>0.65069997000000002</v>
      </c>
      <c r="D178">
        <v>634.92901611000002</v>
      </c>
      <c r="E178">
        <v>1.1497000500000001</v>
      </c>
      <c r="F178">
        <v>445.61199950999998</v>
      </c>
      <c r="G178">
        <v>1.49160004</v>
      </c>
      <c r="H178">
        <v>9.9000003020963209E+37</v>
      </c>
      <c r="J178" s="2">
        <f>TREND(Calibration!$A$2:$A$4,Calibration!$B$2:$B$4,C178)</f>
        <v>433.01143704151025</v>
      </c>
      <c r="K178" s="2">
        <f>TREND(Calibration!$A$2:$A$4,Calibration!$C$2:$C$4,E178)</f>
        <v>450.88484452346813</v>
      </c>
      <c r="L178" s="2">
        <f>TREND(Calibration!$A$2:$A$4,Calibration!$D$2:$D$4,G178)</f>
        <v>570.74155704815939</v>
      </c>
    </row>
    <row r="179" spans="1:12" x14ac:dyDescent="0.25">
      <c r="A179">
        <v>885091</v>
      </c>
      <c r="B179">
        <v>13.897000309999999</v>
      </c>
      <c r="C179">
        <v>0.65339999999999998</v>
      </c>
      <c r="D179">
        <v>624.17602538999995</v>
      </c>
      <c r="E179">
        <v>1.1476000500000001</v>
      </c>
      <c r="F179">
        <v>834.22497558999999</v>
      </c>
      <c r="G179">
        <v>1.4878</v>
      </c>
      <c r="H179">
        <v>9.9000003020963209E+37</v>
      </c>
      <c r="J179" s="2">
        <f>TREND(Calibration!$A$2:$A$4,Calibration!$B$2:$B$4,C179)</f>
        <v>434.67151833244134</v>
      </c>
      <c r="K179" s="2">
        <f>TREND(Calibration!$A$2:$A$4,Calibration!$C$2:$C$4,E179)</f>
        <v>450.04227569444095</v>
      </c>
      <c r="L179" s="2">
        <f>TREND(Calibration!$A$2:$A$4,Calibration!$D$2:$D$4,G179)</f>
        <v>569.1690937625641</v>
      </c>
    </row>
    <row r="180" spans="1:12" x14ac:dyDescent="0.25">
      <c r="A180">
        <v>890091</v>
      </c>
      <c r="B180">
        <v>14.019000050000001</v>
      </c>
      <c r="C180">
        <v>0.65069997000000002</v>
      </c>
      <c r="D180">
        <v>459.10699462999997</v>
      </c>
      <c r="E180">
        <v>1.1476000500000001</v>
      </c>
      <c r="F180">
        <v>1014.9060058600001</v>
      </c>
      <c r="G180">
        <v>1.48670006</v>
      </c>
      <c r="H180">
        <v>9.9000003020963209E+37</v>
      </c>
      <c r="J180" s="2">
        <f>TREND(Calibration!$A$2:$A$4,Calibration!$B$2:$B$4,C180)</f>
        <v>433.01143704151025</v>
      </c>
      <c r="K180" s="2">
        <f>TREND(Calibration!$A$2:$A$4,Calibration!$C$2:$C$4,E180)</f>
        <v>450.04227569444095</v>
      </c>
      <c r="L180" s="2">
        <f>TREND(Calibration!$A$2:$A$4,Calibration!$D$2:$D$4,G180)</f>
        <v>568.7139366414923</v>
      </c>
    </row>
    <row r="181" spans="1:12" x14ac:dyDescent="0.25">
      <c r="A181">
        <v>895104</v>
      </c>
      <c r="B181">
        <v>14.06200027</v>
      </c>
      <c r="C181">
        <v>0.65130001000000004</v>
      </c>
      <c r="D181">
        <v>659.97302246000004</v>
      </c>
      <c r="E181">
        <v>1.1454000499999999</v>
      </c>
      <c r="F181">
        <v>913.23297118999994</v>
      </c>
      <c r="G181">
        <v>1.48570001</v>
      </c>
      <c r="H181">
        <v>9.9000003020963209E+37</v>
      </c>
      <c r="J181" s="2">
        <f>TREND(Calibration!$A$2:$A$4,Calibration!$B$2:$B$4,C181)</f>
        <v>433.38036448965352</v>
      </c>
      <c r="K181" s="2">
        <f>TREND(Calibration!$A$2:$A$4,Calibration!$C$2:$C$4,E181)</f>
        <v>449.15958454022183</v>
      </c>
      <c r="L181" s="2">
        <f>TREND(Calibration!$A$2:$A$4,Calibration!$D$2:$D$4,G181)</f>
        <v>568.30011417942353</v>
      </c>
    </row>
    <row r="182" spans="1:12" x14ac:dyDescent="0.25">
      <c r="A182">
        <v>900092</v>
      </c>
      <c r="B182">
        <v>14.19799995</v>
      </c>
      <c r="C182">
        <v>0.65560001000000001</v>
      </c>
      <c r="D182">
        <v>218.91400146000001</v>
      </c>
      <c r="E182">
        <v>1.1383999600000001</v>
      </c>
      <c r="F182">
        <v>9.9000003020963209E+37</v>
      </c>
      <c r="G182">
        <v>1.4839999699999999</v>
      </c>
      <c r="H182">
        <v>836.78399658000001</v>
      </c>
      <c r="J182" s="2">
        <f>TREND(Calibration!$A$2:$A$4,Calibration!$B$2:$B$4,C182)</f>
        <v>436.02416828109426</v>
      </c>
      <c r="K182" s="2">
        <f>TREND(Calibration!$A$2:$A$4,Calibration!$C$2:$C$4,E182)</f>
        <v>446.35098566670518</v>
      </c>
      <c r="L182" s="2">
        <f>TREND(Calibration!$A$2:$A$4,Calibration!$D$2:$D$4,G182)</f>
        <v>567.59663461498644</v>
      </c>
    </row>
    <row r="183" spans="1:12" x14ac:dyDescent="0.25">
      <c r="A183">
        <v>905092</v>
      </c>
      <c r="B183">
        <v>14.291999819999999</v>
      </c>
      <c r="C183">
        <v>0.65939999000000005</v>
      </c>
      <c r="D183">
        <v>816.20098876999998</v>
      </c>
      <c r="E183">
        <v>1.1330000200000001</v>
      </c>
      <c r="F183">
        <v>9.9000003020963209E+37</v>
      </c>
      <c r="G183">
        <v>1.4759000499999999</v>
      </c>
      <c r="H183">
        <v>9.9000003020963209E+37</v>
      </c>
      <c r="J183" s="2">
        <f>TREND(Calibration!$A$2:$A$4,Calibration!$B$2:$B$4,C183)</f>
        <v>438.3605407302569</v>
      </c>
      <c r="K183" s="2">
        <f>TREND(Calibration!$A$2:$A$4,Calibration!$C$2:$C$4,E183)</f>
        <v>444.18440417974455</v>
      </c>
      <c r="L183" s="2">
        <f>TREND(Calibration!$A$2:$A$4,Calibration!$D$2:$D$4,G183)</f>
        <v>564.24487336608945</v>
      </c>
    </row>
    <row r="184" spans="1:12" x14ac:dyDescent="0.25">
      <c r="A184">
        <v>910105</v>
      </c>
      <c r="B184">
        <v>14.33699989</v>
      </c>
      <c r="C184">
        <v>0.65990000999999998</v>
      </c>
      <c r="D184">
        <v>1141.4530029299999</v>
      </c>
      <c r="E184">
        <v>1.1287000199999999</v>
      </c>
      <c r="F184">
        <v>749.26702881000006</v>
      </c>
      <c r="G184">
        <v>1.4759000499999999</v>
      </c>
      <c r="H184">
        <v>9.9000003020963209E+37</v>
      </c>
      <c r="J184" s="2">
        <f>TREND(Calibration!$A$2:$A$4,Calibration!$B$2:$B$4,C184)</f>
        <v>438.66797207253501</v>
      </c>
      <c r="K184" s="2">
        <f>TREND(Calibration!$A$2:$A$4,Calibration!$C$2:$C$4,E184)</f>
        <v>442.45914419649824</v>
      </c>
      <c r="L184" s="2">
        <f>TREND(Calibration!$A$2:$A$4,Calibration!$D$2:$D$4,G184)</f>
        <v>564.24487336608945</v>
      </c>
    </row>
    <row r="185" spans="1:12" x14ac:dyDescent="0.25">
      <c r="A185">
        <v>915092</v>
      </c>
      <c r="B185">
        <v>14.440999980000001</v>
      </c>
      <c r="C185">
        <v>0.66049999000000004</v>
      </c>
      <c r="D185">
        <v>594.94000243999994</v>
      </c>
      <c r="E185">
        <v>1.1270999900000001</v>
      </c>
      <c r="F185">
        <v>9.9000003020963209E+37</v>
      </c>
      <c r="G185">
        <v>1.47109997</v>
      </c>
      <c r="H185">
        <v>924.27600098000005</v>
      </c>
      <c r="J185" s="2">
        <f>TREND(Calibration!$A$2:$A$4,Calibration!$B$2:$B$4,C185)</f>
        <v>439.03686263039287</v>
      </c>
      <c r="K185" s="2">
        <f>TREND(Calibration!$A$2:$A$4,Calibration!$C$2:$C$4,E185)</f>
        <v>441.8171749567324</v>
      </c>
      <c r="L185" s="2">
        <f>TREND(Calibration!$A$2:$A$4,Calibration!$D$2:$D$4,G185)</f>
        <v>562.25859175644325</v>
      </c>
    </row>
    <row r="186" spans="1:12" x14ac:dyDescent="0.25">
      <c r="A186">
        <v>920091</v>
      </c>
      <c r="B186">
        <v>14.50300026</v>
      </c>
      <c r="C186">
        <v>0.65780002000000004</v>
      </c>
      <c r="D186">
        <v>1110.3630371100001</v>
      </c>
      <c r="E186">
        <v>1.1210999500000001</v>
      </c>
      <c r="F186">
        <v>9.9000003020963209E+37</v>
      </c>
      <c r="G186">
        <v>1.4645999700000001</v>
      </c>
      <c r="H186">
        <v>9.9000003020963209E+37</v>
      </c>
      <c r="J186" s="2">
        <f>TREND(Calibration!$A$2:$A$4,Calibration!$B$2:$B$4,C186)</f>
        <v>437.37681822974724</v>
      </c>
      <c r="K186" s="2">
        <f>TREND(Calibration!$A$2:$A$4,Calibration!$C$2:$C$4,E186)</f>
        <v>439.40981939629597</v>
      </c>
      <c r="L186" s="2">
        <f>TREND(Calibration!$A$2:$A$4,Calibration!$D$2:$D$4,G186)</f>
        <v>559.56888023857255</v>
      </c>
    </row>
    <row r="187" spans="1:12" x14ac:dyDescent="0.25">
      <c r="A187">
        <v>925091</v>
      </c>
      <c r="B187">
        <v>14.55799961</v>
      </c>
      <c r="C187">
        <v>0.65450001000000002</v>
      </c>
      <c r="D187">
        <v>953.54302978999999</v>
      </c>
      <c r="E187">
        <v>1.11899996</v>
      </c>
      <c r="F187">
        <v>1105.2850341799999</v>
      </c>
      <c r="G187">
        <v>1.46080005</v>
      </c>
      <c r="H187">
        <v>924.78100586000005</v>
      </c>
      <c r="J187" s="2">
        <f>TREND(Calibration!$A$2:$A$4,Calibration!$B$2:$B$4,C187)</f>
        <v>435.34784638095829</v>
      </c>
      <c r="K187" s="2">
        <f>TREND(Calibration!$A$2:$A$4,Calibration!$C$2:$C$4,E187)</f>
        <v>438.5672545795012</v>
      </c>
      <c r="L187" s="2">
        <f>TREND(Calibration!$A$2:$A$4,Calibration!$D$2:$D$4,G187)</f>
        <v>557.99646660918995</v>
      </c>
    </row>
    <row r="188" spans="1:12" x14ac:dyDescent="0.25">
      <c r="A188">
        <v>930090</v>
      </c>
      <c r="B188">
        <v>14.58699989</v>
      </c>
      <c r="C188">
        <v>0.65339999999999998</v>
      </c>
      <c r="D188">
        <v>1083.22497559</v>
      </c>
      <c r="E188">
        <v>1.11300004</v>
      </c>
      <c r="F188">
        <v>859.38598633000004</v>
      </c>
      <c r="G188">
        <v>1.4592000199999999</v>
      </c>
      <c r="H188">
        <v>1172.5720214800001</v>
      </c>
      <c r="J188" s="2">
        <f>TREND(Calibration!$A$2:$A$4,Calibration!$B$2:$B$4,C188)</f>
        <v>434.67151833244134</v>
      </c>
      <c r="K188" s="2">
        <f>TREND(Calibration!$A$2:$A$4,Calibration!$C$2:$C$4,E188)</f>
        <v>436.15994716585499</v>
      </c>
      <c r="L188" s="2">
        <f>TREND(Calibration!$A$2:$A$4,Calibration!$D$2:$D$4,G188)</f>
        <v>557.3343713599686</v>
      </c>
    </row>
    <row r="189" spans="1:12" x14ac:dyDescent="0.25">
      <c r="A189">
        <v>935090</v>
      </c>
      <c r="B189">
        <v>14.664999959999999</v>
      </c>
      <c r="C189">
        <v>0.65339999999999998</v>
      </c>
      <c r="D189">
        <v>9.9000003020963209E+37</v>
      </c>
      <c r="E189">
        <v>1.11029994</v>
      </c>
      <c r="F189">
        <v>557.53802489999998</v>
      </c>
      <c r="G189">
        <v>1.4531999799999999</v>
      </c>
      <c r="H189">
        <v>9.9000003020963209E+37</v>
      </c>
      <c r="J189" s="2">
        <f>TREND(Calibration!$A$2:$A$4,Calibration!$B$2:$B$4,C189)</f>
        <v>434.67151833244134</v>
      </c>
      <c r="K189" s="2">
        <f>TREND(Calibration!$A$2:$A$4,Calibration!$C$2:$C$4,E189)</f>
        <v>435.07660426335195</v>
      </c>
      <c r="L189" s="2">
        <f>TREND(Calibration!$A$2:$A$4,Calibration!$D$2:$D$4,G189)</f>
        <v>554.85154417601711</v>
      </c>
    </row>
    <row r="190" spans="1:12" x14ac:dyDescent="0.25">
      <c r="A190">
        <v>940092</v>
      </c>
      <c r="B190">
        <v>14.73600006</v>
      </c>
      <c r="C190">
        <v>0.64910000999999995</v>
      </c>
      <c r="D190">
        <v>9.9000003020963209E+37</v>
      </c>
      <c r="E190">
        <v>1.1075999700000001</v>
      </c>
      <c r="F190">
        <v>-30.975999829999999</v>
      </c>
      <c r="G190">
        <v>1.45270002</v>
      </c>
      <c r="H190">
        <v>9.9000003020963209E+37</v>
      </c>
      <c r="J190" s="2">
        <f>TREND(Calibration!$A$2:$A$4,Calibration!$B$2:$B$4,C190)</f>
        <v>432.02772068938145</v>
      </c>
      <c r="K190" s="2">
        <f>TREND(Calibration!$A$2:$A$4,Calibration!$C$2:$C$4,E190)</f>
        <v>433.99331351987166</v>
      </c>
      <c r="L190" s="2">
        <f>TREND(Calibration!$A$2:$A$4,Calibration!$D$2:$D$4,G190)</f>
        <v>554.64465984209789</v>
      </c>
    </row>
    <row r="191" spans="1:12" x14ac:dyDescent="0.25">
      <c r="A191">
        <v>945091</v>
      </c>
      <c r="B191">
        <v>14.772000309999999</v>
      </c>
      <c r="C191">
        <v>0.65020001000000005</v>
      </c>
      <c r="D191">
        <v>1118.9739990200001</v>
      </c>
      <c r="E191">
        <v>1.1065000300000001</v>
      </c>
      <c r="F191">
        <v>38.908000950000002</v>
      </c>
      <c r="G191">
        <v>1.45270002</v>
      </c>
      <c r="H191">
        <v>1033.7469482399999</v>
      </c>
      <c r="J191" s="2">
        <f>TREND(Calibration!$A$2:$A$4,Calibration!$B$2:$B$4,C191)</f>
        <v>432.70404258951754</v>
      </c>
      <c r="K191" s="2">
        <f>TREND(Calibration!$A$2:$A$4,Calibration!$C$2:$C$4,E191)</f>
        <v>433.55199201615727</v>
      </c>
      <c r="L191" s="2">
        <f>TREND(Calibration!$A$2:$A$4,Calibration!$D$2:$D$4,G191)</f>
        <v>554.64465984209789</v>
      </c>
    </row>
    <row r="192" spans="1:12" x14ac:dyDescent="0.25">
      <c r="A192">
        <v>950090</v>
      </c>
      <c r="B192">
        <v>14.807000159999999</v>
      </c>
      <c r="C192">
        <v>0.65399998000000004</v>
      </c>
      <c r="D192">
        <v>1202.2139892600001</v>
      </c>
      <c r="E192">
        <v>1.1049</v>
      </c>
      <c r="F192">
        <v>-41.176998140000002</v>
      </c>
      <c r="G192">
        <v>1.4450999499999999</v>
      </c>
      <c r="H192">
        <v>9.9000003020963209E+37</v>
      </c>
      <c r="J192" s="2">
        <f>TREND(Calibration!$A$2:$A$4,Calibration!$B$2:$B$4,C192)</f>
        <v>435.0404088902992</v>
      </c>
      <c r="K192" s="2">
        <f>TREND(Calibration!$A$2:$A$4,Calibration!$C$2:$C$4,E192)</f>
        <v>432.91002277639132</v>
      </c>
      <c r="L192" s="2">
        <f>TREND(Calibration!$A$2:$A$4,Calibration!$D$2:$D$4,G192)</f>
        <v>551.49973740892506</v>
      </c>
    </row>
    <row r="193" spans="1:12" x14ac:dyDescent="0.25">
      <c r="A193">
        <v>955090</v>
      </c>
      <c r="B193">
        <v>14.875</v>
      </c>
      <c r="C193">
        <v>0.65130001000000004</v>
      </c>
      <c r="D193">
        <v>9.9000003020963209E+37</v>
      </c>
      <c r="E193">
        <v>1.10380006</v>
      </c>
      <c r="F193">
        <v>-9.9000003020963209E+37</v>
      </c>
      <c r="G193">
        <v>1.4397000099999999</v>
      </c>
      <c r="H193">
        <v>9.9000003020963209E+37</v>
      </c>
      <c r="J193" s="2">
        <f>TREND(Calibration!$A$2:$A$4,Calibration!$B$2:$B$4,C193)</f>
        <v>433.38036448965352</v>
      </c>
      <c r="K193" s="2">
        <f>TREND(Calibration!$A$2:$A$4,Calibration!$C$2:$C$4,E193)</f>
        <v>432.46870127267692</v>
      </c>
      <c r="L193" s="2">
        <f>TREND(Calibration!$A$2:$A$4,Calibration!$D$2:$D$4,G193)</f>
        <v>549.26523266833885</v>
      </c>
    </row>
    <row r="194" spans="1:12" x14ac:dyDescent="0.25">
      <c r="A194">
        <v>960091</v>
      </c>
      <c r="B194">
        <v>14.90100002</v>
      </c>
      <c r="C194">
        <v>0.65339999999999998</v>
      </c>
      <c r="D194">
        <v>947.49798583999996</v>
      </c>
      <c r="E194">
        <v>1.10169995</v>
      </c>
      <c r="F194">
        <v>-159.95700073</v>
      </c>
      <c r="G194">
        <v>1.4376000200000001</v>
      </c>
      <c r="H194">
        <v>9.9000003020963209E+37</v>
      </c>
      <c r="J194" s="2">
        <f>TREND(Calibration!$A$2:$A$4,Calibration!$B$2:$B$4,C194)</f>
        <v>434.67151833244134</v>
      </c>
      <c r="K194" s="2">
        <f>TREND(Calibration!$A$2:$A$4,Calibration!$C$2:$C$4,E194)</f>
        <v>431.62608830909198</v>
      </c>
      <c r="L194" s="2">
        <f>TREND(Calibration!$A$2:$A$4,Calibration!$D$2:$D$4,G194)</f>
        <v>548.3962530851984</v>
      </c>
    </row>
    <row r="195" spans="1:12" x14ac:dyDescent="0.25">
      <c r="A195">
        <v>965090</v>
      </c>
      <c r="B195">
        <v>14.93999958</v>
      </c>
      <c r="C195">
        <v>0.65339999999999998</v>
      </c>
      <c r="D195">
        <v>922.77099609000004</v>
      </c>
      <c r="E195">
        <v>1.09630001</v>
      </c>
      <c r="F195">
        <v>266.18899535999998</v>
      </c>
      <c r="G195">
        <v>1.4337999800000001</v>
      </c>
      <c r="H195">
        <v>1075.3280029299999</v>
      </c>
      <c r="J195" s="2">
        <f>TREND(Calibration!$A$2:$A$4,Calibration!$B$2:$B$4,C195)</f>
        <v>434.67151833244134</v>
      </c>
      <c r="K195" s="2">
        <f>TREND(Calibration!$A$2:$A$4,Calibration!$C$2:$C$4,E195)</f>
        <v>429.4595068221314</v>
      </c>
      <c r="L195" s="2">
        <f>TREND(Calibration!$A$2:$A$4,Calibration!$D$2:$D$4,G195)</f>
        <v>546.82378979960311</v>
      </c>
    </row>
    <row r="196" spans="1:12" x14ac:dyDescent="0.25">
      <c r="A196">
        <v>970112</v>
      </c>
      <c r="B196">
        <v>14.963000299999999</v>
      </c>
      <c r="C196">
        <v>0.65339999999999998</v>
      </c>
      <c r="D196">
        <v>372.44100952000002</v>
      </c>
      <c r="E196">
        <v>1.0936000299999999</v>
      </c>
      <c r="F196">
        <v>1046.2989502</v>
      </c>
      <c r="G196">
        <v>1.43219995</v>
      </c>
      <c r="H196">
        <v>9.9000003020963209E+37</v>
      </c>
      <c r="J196" s="2">
        <f>TREND(Calibration!$A$2:$A$4,Calibration!$B$2:$B$4,C196)</f>
        <v>434.67151833244134</v>
      </c>
      <c r="K196" s="2">
        <f>TREND(Calibration!$A$2:$A$4,Calibration!$C$2:$C$4,E196)</f>
        <v>428.37621206641853</v>
      </c>
      <c r="L196" s="2">
        <f>TREND(Calibration!$A$2:$A$4,Calibration!$D$2:$D$4,G196)</f>
        <v>546.16169455038175</v>
      </c>
    </row>
    <row r="197" spans="1:12" x14ac:dyDescent="0.25">
      <c r="A197">
        <v>975091</v>
      </c>
      <c r="B197">
        <v>15.005000109999999</v>
      </c>
      <c r="C197">
        <v>0.65399998000000004</v>
      </c>
      <c r="D197">
        <v>845.47497558999999</v>
      </c>
      <c r="E197">
        <v>1.0898000000000001</v>
      </c>
      <c r="F197">
        <v>1103.8420410199999</v>
      </c>
      <c r="G197">
        <v>1.42680001</v>
      </c>
      <c r="H197">
        <v>9.9000003020963209E+37</v>
      </c>
      <c r="J197" s="2">
        <f>TREND(Calibration!$A$2:$A$4,Calibration!$B$2:$B$4,C197)</f>
        <v>435.0404088902992</v>
      </c>
      <c r="K197" s="2">
        <f>TREND(Calibration!$A$2:$A$4,Calibration!$C$2:$C$4,E197)</f>
        <v>426.85155167243369</v>
      </c>
      <c r="L197" s="2">
        <f>TREND(Calibration!$A$2:$A$4,Calibration!$D$2:$D$4,G197)</f>
        <v>543.92718980979555</v>
      </c>
    </row>
    <row r="198" spans="1:12" x14ac:dyDescent="0.25">
      <c r="A198">
        <v>980090</v>
      </c>
      <c r="B198">
        <v>15.039999959999999</v>
      </c>
      <c r="C198">
        <v>0.66049999000000004</v>
      </c>
      <c r="D198">
        <v>507.38198853</v>
      </c>
      <c r="E198">
        <v>1.08710003</v>
      </c>
      <c r="F198">
        <v>9.9000003020963209E+37</v>
      </c>
      <c r="G198">
        <v>1.42460001</v>
      </c>
      <c r="H198">
        <v>1319.44799805</v>
      </c>
      <c r="J198" s="2">
        <f>TREND(Calibration!$A$2:$A$4,Calibration!$B$2:$B$4,C198)</f>
        <v>439.03686263039287</v>
      </c>
      <c r="K198" s="2">
        <f>TREND(Calibration!$A$2:$A$4,Calibration!$C$2:$C$4,E198)</f>
        <v>425.76826092895334</v>
      </c>
      <c r="L198" s="2">
        <f>TREND(Calibration!$A$2:$A$4,Calibration!$D$2:$D$4,G198)</f>
        <v>543.01682591143935</v>
      </c>
    </row>
    <row r="199" spans="1:12" x14ac:dyDescent="0.25">
      <c r="A199">
        <v>985097</v>
      </c>
      <c r="B199">
        <v>15.118000029999999</v>
      </c>
      <c r="C199">
        <v>0.65399998000000004</v>
      </c>
      <c r="D199">
        <v>1168.41796875</v>
      </c>
      <c r="E199">
        <v>1.08280003</v>
      </c>
      <c r="F199">
        <v>1048.5620117200001</v>
      </c>
      <c r="G199">
        <v>1.42250001</v>
      </c>
      <c r="H199">
        <v>1086.0019531200001</v>
      </c>
      <c r="J199" s="2">
        <f>TREND(Calibration!$A$2:$A$4,Calibration!$B$2:$B$4,C199)</f>
        <v>435.0404088902992</v>
      </c>
      <c r="K199" s="2">
        <f>TREND(Calibration!$A$2:$A$4,Calibration!$C$2:$C$4,E199)</f>
        <v>424.04300094570709</v>
      </c>
      <c r="L199" s="2">
        <f>TREND(Calibration!$A$2:$A$4,Calibration!$D$2:$D$4,G199)</f>
        <v>542.14784219028115</v>
      </c>
    </row>
    <row r="200" spans="1:12" x14ac:dyDescent="0.25">
      <c r="A200">
        <v>990091</v>
      </c>
      <c r="B200">
        <v>15.182000159999999</v>
      </c>
      <c r="C200">
        <v>0.65719998000000002</v>
      </c>
      <c r="D200">
        <v>611.54400635000002</v>
      </c>
      <c r="E200">
        <v>1.0811999999999999</v>
      </c>
      <c r="F200">
        <v>631.08001708999996</v>
      </c>
      <c r="G200">
        <v>1.4229999799999999</v>
      </c>
      <c r="H200">
        <v>9.9000003020963209E+37</v>
      </c>
      <c r="J200" s="2">
        <f>TREND(Calibration!$A$2:$A$4,Calibration!$B$2:$B$4,C200)</f>
        <v>437.00789078160392</v>
      </c>
      <c r="K200" s="2">
        <f>TREND(Calibration!$A$2:$A$4,Calibration!$C$2:$C$4,E200)</f>
        <v>423.40103170594114</v>
      </c>
      <c r="L200" s="2">
        <f>TREND(Calibration!$A$2:$A$4,Calibration!$D$2:$D$4,G200)</f>
        <v>542.354730662218</v>
      </c>
    </row>
    <row r="201" spans="1:12" x14ac:dyDescent="0.25">
      <c r="A201">
        <v>995091</v>
      </c>
      <c r="B201">
        <v>15.19499969</v>
      </c>
      <c r="C201">
        <v>0.66259997999999998</v>
      </c>
      <c r="D201">
        <v>479.58999634000003</v>
      </c>
      <c r="E201">
        <v>1.08220005</v>
      </c>
      <c r="F201">
        <v>624.83001708999996</v>
      </c>
      <c r="G201">
        <v>1.41869998</v>
      </c>
      <c r="H201">
        <v>1152.31604004</v>
      </c>
      <c r="J201" s="2">
        <f>TREND(Calibration!$A$2:$A$4,Calibration!$B$2:$B$4,C201)</f>
        <v>440.3280164731807</v>
      </c>
      <c r="K201" s="2">
        <f>TREND(Calibration!$A$2:$A$4,Calibration!$C$2:$C$4,E201)</f>
        <v>423.80227501902152</v>
      </c>
      <c r="L201" s="2">
        <f>TREND(Calibration!$A$2:$A$4,Calibration!$D$2:$D$4,G201)</f>
        <v>540.57538304270349</v>
      </c>
    </row>
    <row r="202" spans="1:12" x14ac:dyDescent="0.25">
      <c r="A202">
        <v>1000090</v>
      </c>
      <c r="B202">
        <v>15.22399998</v>
      </c>
      <c r="C202">
        <v>0.65719998000000002</v>
      </c>
      <c r="D202">
        <v>945.59600829999999</v>
      </c>
      <c r="E202">
        <v>1.07790005</v>
      </c>
      <c r="F202">
        <v>484.30398559999998</v>
      </c>
      <c r="G202">
        <v>1.4105999499999999</v>
      </c>
      <c r="H202">
        <v>9.9000003020963209E+37</v>
      </c>
      <c r="J202" s="2">
        <f>TREND(Calibration!$A$2:$A$4,Calibration!$B$2:$B$4,C202)</f>
        <v>437.00789078160392</v>
      </c>
      <c r="K202" s="2">
        <f>TREND(Calibration!$A$2:$A$4,Calibration!$C$2:$C$4,E202)</f>
        <v>422.07701503577528</v>
      </c>
      <c r="L202" s="2">
        <f>TREND(Calibration!$A$2:$A$4,Calibration!$D$2:$D$4,G202)</f>
        <v>537.22357627561155</v>
      </c>
    </row>
    <row r="203" spans="1:12" x14ac:dyDescent="0.25">
      <c r="A203">
        <v>1005091</v>
      </c>
      <c r="B203">
        <v>15.23799992</v>
      </c>
      <c r="C203">
        <v>0.64480000999999998</v>
      </c>
      <c r="D203">
        <v>984.08801270000004</v>
      </c>
      <c r="E203">
        <v>1.07579994</v>
      </c>
      <c r="F203">
        <v>548.54797363</v>
      </c>
      <c r="G203">
        <v>1.4068000300000001</v>
      </c>
      <c r="H203">
        <v>9.9000003020963209E+37</v>
      </c>
      <c r="J203" s="2">
        <f>TREND(Calibration!$A$2:$A$4,Calibration!$B$2:$B$4,C203)</f>
        <v>429.38391689794071</v>
      </c>
      <c r="K203" s="2">
        <f>TREND(Calibration!$A$2:$A$4,Calibration!$C$2:$C$4,E203)</f>
        <v>421.23440207219033</v>
      </c>
      <c r="L203" s="2">
        <f>TREND(Calibration!$A$2:$A$4,Calibration!$D$2:$D$4,G203)</f>
        <v>535.65116264622895</v>
      </c>
    </row>
    <row r="204" spans="1:12" x14ac:dyDescent="0.25">
      <c r="A204">
        <v>1010091</v>
      </c>
      <c r="B204">
        <v>15.30000019</v>
      </c>
      <c r="C204">
        <v>0.64700000999999996</v>
      </c>
      <c r="D204">
        <v>158.18299866000001</v>
      </c>
      <c r="E204">
        <v>1.07519996</v>
      </c>
      <c r="F204">
        <v>9.9000003020963209E+37</v>
      </c>
      <c r="G204">
        <v>1.39919996</v>
      </c>
      <c r="H204">
        <v>1331.6510009799999</v>
      </c>
      <c r="J204" s="2">
        <f>TREND(Calibration!$A$2:$A$4,Calibration!$B$2:$B$4,C204)</f>
        <v>430.73656069821271</v>
      </c>
      <c r="K204" s="2">
        <f>TREND(Calibration!$A$2:$A$4,Calibration!$C$2:$C$4,E204)</f>
        <v>420.99367614550471</v>
      </c>
      <c r="L204" s="2">
        <f>TREND(Calibration!$A$2:$A$4,Calibration!$D$2:$D$4,G204)</f>
        <v>532.50624021305612</v>
      </c>
    </row>
    <row r="205" spans="1:12" x14ac:dyDescent="0.25">
      <c r="A205">
        <v>1015091</v>
      </c>
      <c r="B205">
        <v>15.256999970000001</v>
      </c>
      <c r="C205">
        <v>0.64700000999999996</v>
      </c>
      <c r="D205">
        <v>747.39599609000004</v>
      </c>
      <c r="E205">
        <v>1.07360005</v>
      </c>
      <c r="F205">
        <v>736.78601074000005</v>
      </c>
      <c r="G205">
        <v>1.3964999899999999</v>
      </c>
      <c r="H205">
        <v>1137.77697754</v>
      </c>
      <c r="J205" s="2">
        <f>TREND(Calibration!$A$2:$A$4,Calibration!$B$2:$B$4,C205)</f>
        <v>430.73656069821271</v>
      </c>
      <c r="K205" s="2">
        <f>TREND(Calibration!$A$2:$A$4,Calibration!$C$2:$C$4,E205)</f>
        <v>420.35175505252909</v>
      </c>
      <c r="L205" s="2">
        <f>TREND(Calibration!$A$2:$A$4,Calibration!$D$2:$D$4,G205)</f>
        <v>531.38898784276296</v>
      </c>
    </row>
    <row r="206" spans="1:12" x14ac:dyDescent="0.25">
      <c r="A206">
        <v>1020090</v>
      </c>
      <c r="B206">
        <v>15.204999920000001</v>
      </c>
      <c r="C206">
        <v>0.65399998000000004</v>
      </c>
      <c r="D206">
        <v>975.96398925999995</v>
      </c>
      <c r="E206">
        <v>1.07790005</v>
      </c>
      <c r="F206">
        <v>755.23699951000003</v>
      </c>
      <c r="G206">
        <v>1.3964999899999999</v>
      </c>
      <c r="H206">
        <v>9.9000003020963209E+37</v>
      </c>
      <c r="J206" s="2">
        <f>TREND(Calibration!$A$2:$A$4,Calibration!$B$2:$B$4,C206)</f>
        <v>435.0404088902992</v>
      </c>
      <c r="K206" s="2">
        <f>TREND(Calibration!$A$2:$A$4,Calibration!$C$2:$C$4,E206)</f>
        <v>422.07701503577528</v>
      </c>
      <c r="L206" s="2">
        <f>TREND(Calibration!$A$2:$A$4,Calibration!$D$2:$D$4,G206)</f>
        <v>531.38898784276296</v>
      </c>
    </row>
    <row r="207" spans="1:12" x14ac:dyDescent="0.25">
      <c r="A207">
        <v>1025090</v>
      </c>
      <c r="B207">
        <v>15.19200039</v>
      </c>
      <c r="C207">
        <v>0.65130001000000004</v>
      </c>
      <c r="D207">
        <v>746.84802246000004</v>
      </c>
      <c r="E207">
        <v>1.06869996</v>
      </c>
      <c r="F207">
        <v>1297.4210205100001</v>
      </c>
      <c r="G207">
        <v>1.39279997</v>
      </c>
      <c r="H207">
        <v>9.9000003020963209E+37</v>
      </c>
      <c r="J207" s="2">
        <f>TREND(Calibration!$A$2:$A$4,Calibration!$B$2:$B$4,C207)</f>
        <v>433.38036448965352</v>
      </c>
      <c r="K207" s="2">
        <f>TREND(Calibration!$A$2:$A$4,Calibration!$C$2:$C$4,E207)</f>
        <v>418.38572500803951</v>
      </c>
      <c r="L207" s="2">
        <f>TREND(Calibration!$A$2:$A$4,Calibration!$D$2:$D$4,G207)</f>
        <v>529.85791301040115</v>
      </c>
    </row>
    <row r="208" spans="1:12" x14ac:dyDescent="0.25">
      <c r="A208">
        <v>1030090</v>
      </c>
      <c r="B208">
        <v>15.14000034</v>
      </c>
      <c r="C208">
        <v>0.65069997000000002</v>
      </c>
      <c r="D208">
        <v>568.34002685999997</v>
      </c>
      <c r="E208">
        <v>1.06500006</v>
      </c>
      <c r="F208">
        <v>9.9000003020963209E+37</v>
      </c>
      <c r="G208">
        <v>1.3883999600000001</v>
      </c>
      <c r="H208">
        <v>754.29998779000005</v>
      </c>
      <c r="J208" s="2">
        <f>TREND(Calibration!$A$2:$A$4,Calibration!$B$2:$B$4,C208)</f>
        <v>433.01143704151025</v>
      </c>
      <c r="K208" s="2">
        <f>TREND(Calibration!$A$2:$A$4,Calibration!$C$2:$C$4,E208)</f>
        <v>416.90123909826912</v>
      </c>
      <c r="L208" s="2">
        <f>TREND(Calibration!$A$2:$A$4,Calibration!$D$2:$D$4,G208)</f>
        <v>528.03718107567101</v>
      </c>
    </row>
    <row r="209" spans="1:12" x14ac:dyDescent="0.25">
      <c r="A209">
        <v>1035090</v>
      </c>
      <c r="B209">
        <v>15.088000299999999</v>
      </c>
      <c r="C209">
        <v>0.65560001000000001</v>
      </c>
      <c r="D209">
        <v>994.92297363</v>
      </c>
      <c r="E209">
        <v>1.0671000500000001</v>
      </c>
      <c r="F209">
        <v>9.9000003020963209E+37</v>
      </c>
      <c r="G209">
        <v>1.39279997</v>
      </c>
      <c r="H209">
        <v>9.9000003020963209E+37</v>
      </c>
      <c r="J209" s="2">
        <f>TREND(Calibration!$A$2:$A$4,Calibration!$B$2:$B$4,C209)</f>
        <v>436.02416828109426</v>
      </c>
      <c r="K209" s="2">
        <f>TREND(Calibration!$A$2:$A$4,Calibration!$C$2:$C$4,E209)</f>
        <v>417.74380391506384</v>
      </c>
      <c r="L209" s="2">
        <f>TREND(Calibration!$A$2:$A$4,Calibration!$D$2:$D$4,G209)</f>
        <v>529.85791301040115</v>
      </c>
    </row>
    <row r="210" spans="1:12" x14ac:dyDescent="0.25">
      <c r="A210">
        <v>1040091</v>
      </c>
      <c r="B210">
        <v>15.04300022</v>
      </c>
      <c r="C210">
        <v>0.65399998000000004</v>
      </c>
      <c r="D210">
        <v>887.94799805000002</v>
      </c>
      <c r="E210">
        <v>1.06120002</v>
      </c>
      <c r="F210">
        <v>764.87597656000003</v>
      </c>
      <c r="G210">
        <v>1.3900999999999999</v>
      </c>
      <c r="H210">
        <v>9.9000003020963209E+37</v>
      </c>
      <c r="J210" s="2">
        <f>TREND(Calibration!$A$2:$A$4,Calibration!$B$2:$B$4,C210)</f>
        <v>435.0404088902992</v>
      </c>
      <c r="K210" s="2">
        <f>TREND(Calibration!$A$2:$A$4,Calibration!$C$2:$C$4,E210)</f>
        <v>415.37657469205169</v>
      </c>
      <c r="L210" s="2">
        <f>TREND(Calibration!$A$2:$A$4,Calibration!$D$2:$D$4,G210)</f>
        <v>528.74066064010799</v>
      </c>
    </row>
    <row r="211" spans="1:12" x14ac:dyDescent="0.25">
      <c r="A211">
        <v>1045090</v>
      </c>
      <c r="B211">
        <v>14.98499966</v>
      </c>
      <c r="C211">
        <v>0.64859997999999996</v>
      </c>
      <c r="D211">
        <v>645.41998291000004</v>
      </c>
      <c r="E211">
        <v>1.0596000000000001</v>
      </c>
      <c r="F211">
        <v>1140.3210449200001</v>
      </c>
      <c r="G211">
        <v>1.39170003</v>
      </c>
      <c r="H211">
        <v>1123.31994629</v>
      </c>
      <c r="J211" s="2">
        <f>TREND(Calibration!$A$2:$A$4,Calibration!$B$2:$B$4,C211)</f>
        <v>431.72028319872237</v>
      </c>
      <c r="K211" s="2">
        <f>TREND(Calibration!$A$2:$A$4,Calibration!$C$2:$C$4,E211)</f>
        <v>414.73460946451831</v>
      </c>
      <c r="L211" s="2">
        <f>TREND(Calibration!$A$2:$A$4,Calibration!$D$2:$D$4,G211)</f>
        <v>529.40275588932934</v>
      </c>
    </row>
    <row r="212" spans="1:12" x14ac:dyDescent="0.25">
      <c r="A212">
        <v>1050091</v>
      </c>
      <c r="B212">
        <v>14.94200039</v>
      </c>
      <c r="C212">
        <v>0.64859997999999996</v>
      </c>
      <c r="D212">
        <v>9.9000003020963209E+37</v>
      </c>
      <c r="E212">
        <v>1.0557999600000001</v>
      </c>
      <c r="F212">
        <v>571.37902831999997</v>
      </c>
      <c r="G212">
        <v>1.3787000199999999</v>
      </c>
      <c r="H212">
        <v>9.9000003020963209E+37</v>
      </c>
      <c r="J212" s="2">
        <f>TREND(Calibration!$A$2:$A$4,Calibration!$B$2:$B$4,C212)</f>
        <v>431.72028319872237</v>
      </c>
      <c r="K212" s="2">
        <f>TREND(Calibration!$A$2:$A$4,Calibration!$C$2:$C$4,E212)</f>
        <v>413.20994505830089</v>
      </c>
      <c r="L212" s="2">
        <f>TREND(Calibration!$A$2:$A$4,Calibration!$D$2:$D$4,G212)</f>
        <v>524.0233287155703</v>
      </c>
    </row>
    <row r="213" spans="1:12" x14ac:dyDescent="0.25">
      <c r="A213">
        <v>1055104</v>
      </c>
      <c r="B213">
        <v>14.958000180000001</v>
      </c>
      <c r="C213">
        <v>0.64700000999999996</v>
      </c>
      <c r="D213">
        <v>401.79000853999997</v>
      </c>
      <c r="E213">
        <v>1.05309999</v>
      </c>
      <c r="F213">
        <v>1212.8969726600001</v>
      </c>
      <c r="G213">
        <v>1.3766000300000001</v>
      </c>
      <c r="H213">
        <v>700.14300536999997</v>
      </c>
      <c r="J213" s="2">
        <f>TREND(Calibration!$A$2:$A$4,Calibration!$B$2:$B$4,C213)</f>
        <v>430.73656069821271</v>
      </c>
      <c r="K213" s="2">
        <f>TREND(Calibration!$A$2:$A$4,Calibration!$C$2:$C$4,E213)</f>
        <v>412.12665431482054</v>
      </c>
      <c r="L213" s="2">
        <f>TREND(Calibration!$A$2:$A$4,Calibration!$D$2:$D$4,G213)</f>
        <v>523.15434913242984</v>
      </c>
    </row>
    <row r="214" spans="1:12" x14ac:dyDescent="0.25">
      <c r="A214">
        <v>1060091</v>
      </c>
      <c r="B214">
        <v>14.91300011</v>
      </c>
      <c r="C214">
        <v>0.64639997000000005</v>
      </c>
      <c r="D214">
        <v>1040.95605469</v>
      </c>
      <c r="E214">
        <v>1.0508999800000001</v>
      </c>
      <c r="F214">
        <v>806.26098633000004</v>
      </c>
      <c r="G214">
        <v>1.3797999599999999</v>
      </c>
      <c r="H214">
        <v>1052.7290039100001</v>
      </c>
      <c r="J214" s="2">
        <f>TREND(Calibration!$A$2:$A$4,Calibration!$B$2:$B$4,C214)</f>
        <v>430.3676332500695</v>
      </c>
      <c r="K214" s="2">
        <f>TREND(Calibration!$A$2:$A$4,Calibration!$C$2:$C$4,E214)</f>
        <v>411.24395914836902</v>
      </c>
      <c r="L214" s="2">
        <f>TREND(Calibration!$A$2:$A$4,Calibration!$D$2:$D$4,G214)</f>
        <v>524.47848583664211</v>
      </c>
    </row>
    <row r="215" spans="1:12" x14ac:dyDescent="0.25">
      <c r="A215">
        <v>1065087</v>
      </c>
      <c r="B215">
        <v>14.847999570000001</v>
      </c>
      <c r="C215">
        <v>0.64529996999999995</v>
      </c>
      <c r="D215">
        <v>1001.85601807</v>
      </c>
      <c r="E215">
        <v>1.0508999800000001</v>
      </c>
      <c r="F215">
        <v>772.05297852000001</v>
      </c>
      <c r="G215">
        <v>1.3744000199999999</v>
      </c>
      <c r="H215">
        <v>9.9000003020963209E+37</v>
      </c>
      <c r="J215" s="2">
        <f>TREND(Calibration!$A$2:$A$4,Calibration!$B$2:$B$4,C215)</f>
        <v>429.69131134993341</v>
      </c>
      <c r="K215" s="2">
        <f>TREND(Calibration!$A$2:$A$4,Calibration!$C$2:$C$4,E215)</f>
        <v>411.24395914836902</v>
      </c>
      <c r="L215" s="2">
        <f>TREND(Calibration!$A$2:$A$4,Calibration!$D$2:$D$4,G215)</f>
        <v>522.2439810960559</v>
      </c>
    </row>
    <row r="216" spans="1:12" x14ac:dyDescent="0.25">
      <c r="A216">
        <v>1070087</v>
      </c>
      <c r="B216">
        <v>14.77000046</v>
      </c>
      <c r="C216">
        <v>0.64639997000000005</v>
      </c>
      <c r="D216">
        <v>940.34997558999999</v>
      </c>
      <c r="E216">
        <v>1.04820001</v>
      </c>
      <c r="F216">
        <v>736.80200194999998</v>
      </c>
      <c r="G216">
        <v>1.3679000100000001</v>
      </c>
      <c r="H216">
        <v>1315.86096191</v>
      </c>
      <c r="J216" s="2">
        <f>TREND(Calibration!$A$2:$A$4,Calibration!$B$2:$B$4,C216)</f>
        <v>430.3676332500695</v>
      </c>
      <c r="K216" s="2">
        <f>TREND(Calibration!$A$2:$A$4,Calibration!$C$2:$C$4,E216)</f>
        <v>410.16066840488867</v>
      </c>
      <c r="L216" s="2">
        <f>TREND(Calibration!$A$2:$A$4,Calibration!$D$2:$D$4,G216)</f>
        <v>519.55426544016757</v>
      </c>
    </row>
    <row r="217" spans="1:12" x14ac:dyDescent="0.25">
      <c r="A217">
        <v>1075088</v>
      </c>
      <c r="B217">
        <v>14.66300011</v>
      </c>
      <c r="C217">
        <v>0.64259999999999995</v>
      </c>
      <c r="D217">
        <v>9.9000003020963209E+37</v>
      </c>
      <c r="E217">
        <v>1.04770005</v>
      </c>
      <c r="F217">
        <v>505.40399170000001</v>
      </c>
      <c r="G217">
        <v>1.36409998</v>
      </c>
      <c r="H217">
        <v>9.9000003020963209E+37</v>
      </c>
      <c r="J217" s="2">
        <f>TREND(Calibration!$A$2:$A$4,Calibration!$B$2:$B$4,C217)</f>
        <v>428.03126694928773</v>
      </c>
      <c r="K217" s="2">
        <f>TREND(Calibration!$A$2:$A$4,Calibration!$C$2:$C$4,E217)</f>
        <v>409.9600728278599</v>
      </c>
      <c r="L217" s="2">
        <f>TREND(Calibration!$A$2:$A$4,Calibration!$D$2:$D$4,G217)</f>
        <v>517.98180629258991</v>
      </c>
    </row>
    <row r="218" spans="1:12" x14ac:dyDescent="0.25">
      <c r="A218">
        <v>1080088</v>
      </c>
      <c r="B218">
        <v>14.53299999</v>
      </c>
      <c r="C218">
        <v>0.63620001000000004</v>
      </c>
      <c r="D218">
        <v>1209.1049804700001</v>
      </c>
      <c r="E218">
        <v>1.0455000400000001</v>
      </c>
      <c r="F218">
        <v>293.84298705999998</v>
      </c>
      <c r="G218">
        <v>1.3667999500000001</v>
      </c>
      <c r="H218">
        <v>9.9000003020963209E+37</v>
      </c>
      <c r="J218" s="2">
        <f>TREND(Calibration!$A$2:$A$4,Calibration!$B$2:$B$4,C218)</f>
        <v>424.09630931505922</v>
      </c>
      <c r="K218" s="2">
        <f>TREND(Calibration!$A$2:$A$4,Calibration!$C$2:$C$4,E218)</f>
        <v>409.07737766140843</v>
      </c>
      <c r="L218" s="2">
        <f>TREND(Calibration!$A$2:$A$4,Calibration!$D$2:$D$4,G218)</f>
        <v>519.09905866288307</v>
      </c>
    </row>
    <row r="219" spans="1:12" x14ac:dyDescent="0.25">
      <c r="A219">
        <v>1085088</v>
      </c>
      <c r="B219">
        <v>14.49400043</v>
      </c>
      <c r="C219">
        <v>0.63940001000000002</v>
      </c>
      <c r="D219">
        <v>637.05200194999998</v>
      </c>
      <c r="E219">
        <v>1.0455000400000001</v>
      </c>
      <c r="F219">
        <v>530.85900878999996</v>
      </c>
      <c r="G219">
        <v>1.36409998</v>
      </c>
      <c r="H219">
        <v>779.21502685999997</v>
      </c>
      <c r="J219" s="2">
        <f>TREND(Calibration!$A$2:$A$4,Calibration!$B$2:$B$4,C219)</f>
        <v>426.06379120636393</v>
      </c>
      <c r="K219" s="2">
        <f>TREND(Calibration!$A$2:$A$4,Calibration!$C$2:$C$4,E219)</f>
        <v>409.07737766140843</v>
      </c>
      <c r="L219" s="2">
        <f>TREND(Calibration!$A$2:$A$4,Calibration!$D$2:$D$4,G219)</f>
        <v>517.98180629258991</v>
      </c>
    </row>
    <row r="220" spans="1:12" x14ac:dyDescent="0.25">
      <c r="A220">
        <v>1090087</v>
      </c>
      <c r="B220">
        <v>14.416000370000001</v>
      </c>
      <c r="C220">
        <v>0.64259999999999995</v>
      </c>
      <c r="D220">
        <v>970.10998534999999</v>
      </c>
      <c r="E220">
        <v>1.04390001</v>
      </c>
      <c r="F220">
        <v>472.48498534999999</v>
      </c>
      <c r="G220">
        <v>1.3631000499999999</v>
      </c>
      <c r="H220">
        <v>1307.5739746100001</v>
      </c>
      <c r="J220" s="2">
        <f>TREND(Calibration!$A$2:$A$4,Calibration!$B$2:$B$4,C220)</f>
        <v>428.03126694928773</v>
      </c>
      <c r="K220" s="2">
        <f>TREND(Calibration!$A$2:$A$4,Calibration!$C$2:$C$4,E220)</f>
        <v>408.43540842164248</v>
      </c>
      <c r="L220" s="2">
        <f>TREND(Calibration!$A$2:$A$4,Calibration!$D$2:$D$4,G220)</f>
        <v>517.56803348673384</v>
      </c>
    </row>
    <row r="221" spans="1:12" x14ac:dyDescent="0.25">
      <c r="A221">
        <v>1095087</v>
      </c>
      <c r="B221">
        <v>14.335000040000001</v>
      </c>
      <c r="C221">
        <v>0.63990002999999995</v>
      </c>
      <c r="D221">
        <v>9.9000003020963209E+37</v>
      </c>
      <c r="E221">
        <v>1.04390001</v>
      </c>
      <c r="F221">
        <v>-9.9000003020963209E+37</v>
      </c>
      <c r="G221">
        <v>1.36090004</v>
      </c>
      <c r="H221">
        <v>1204.14001465</v>
      </c>
      <c r="J221" s="2">
        <f>TREND(Calibration!$A$2:$A$4,Calibration!$B$2:$B$4,C221)</f>
        <v>426.37122254864209</v>
      </c>
      <c r="K221" s="2">
        <f>TREND(Calibration!$A$2:$A$4,Calibration!$C$2:$C$4,E221)</f>
        <v>408.43540842164248</v>
      </c>
      <c r="L221" s="2">
        <f>TREND(Calibration!$A$2:$A$4,Calibration!$D$2:$D$4,G221)</f>
        <v>516.6576654503599</v>
      </c>
    </row>
    <row r="222" spans="1:12" x14ac:dyDescent="0.25">
      <c r="A222">
        <v>1100088</v>
      </c>
      <c r="B222">
        <v>14.31299973</v>
      </c>
      <c r="C222">
        <v>0.63990002999999995</v>
      </c>
      <c r="D222">
        <v>780.67297363</v>
      </c>
      <c r="E222">
        <v>1.0422999900000001</v>
      </c>
      <c r="F222">
        <v>276.57101440000002</v>
      </c>
      <c r="G222">
        <v>1.36090004</v>
      </c>
      <c r="H222">
        <v>1060.51293945</v>
      </c>
      <c r="J222" s="2">
        <f>TREND(Calibration!$A$2:$A$4,Calibration!$B$2:$B$4,C222)</f>
        <v>426.37122254864209</v>
      </c>
      <c r="K222" s="2">
        <f>TREND(Calibration!$A$2:$A$4,Calibration!$C$2:$C$4,E222)</f>
        <v>407.7934431941091</v>
      </c>
      <c r="L222" s="2">
        <f>TREND(Calibration!$A$2:$A$4,Calibration!$D$2:$D$4,G222)</f>
        <v>516.6576654503599</v>
      </c>
    </row>
    <row r="223" spans="1:12" x14ac:dyDescent="0.25">
      <c r="A223">
        <v>1105087</v>
      </c>
      <c r="B223">
        <v>14.31299973</v>
      </c>
      <c r="C223">
        <v>0.64480000999999998</v>
      </c>
      <c r="D223">
        <v>893.83099364999998</v>
      </c>
      <c r="E223">
        <v>1.04170001</v>
      </c>
      <c r="F223">
        <v>543.56402588000003</v>
      </c>
      <c r="G223">
        <v>1.3581999499999999</v>
      </c>
      <c r="H223">
        <v>1025.4470214800001</v>
      </c>
      <c r="J223" s="2">
        <f>TREND(Calibration!$A$2:$A$4,Calibration!$B$2:$B$4,C223)</f>
        <v>429.38391689794071</v>
      </c>
      <c r="K223" s="2">
        <f>TREND(Calibration!$A$2:$A$4,Calibration!$C$2:$C$4,E223)</f>
        <v>407.55271726742347</v>
      </c>
      <c r="L223" s="2">
        <f>TREND(Calibration!$A$2:$A$4,Calibration!$D$2:$D$4,G223)</f>
        <v>515.54036342385416</v>
      </c>
    </row>
    <row r="224" spans="1:12" x14ac:dyDescent="0.25">
      <c r="A224">
        <v>1110088</v>
      </c>
      <c r="B224">
        <v>14.29599953</v>
      </c>
      <c r="C224">
        <v>0.63719999999999999</v>
      </c>
      <c r="D224">
        <v>9.9000003020963209E+37</v>
      </c>
      <c r="E224">
        <v>1.0384999500000001</v>
      </c>
      <c r="F224">
        <v>-10.48799992</v>
      </c>
      <c r="G224">
        <v>1.35599995</v>
      </c>
      <c r="H224">
        <v>9.9000003020963209E+37</v>
      </c>
      <c r="J224" s="2">
        <f>TREND(Calibration!$A$2:$A$4,Calibration!$B$2:$B$4,C224)</f>
        <v>424.71114125771101</v>
      </c>
      <c r="K224" s="2">
        <f>TREND(Calibration!$A$2:$A$4,Calibration!$C$2:$C$4,E224)</f>
        <v>406.26877878789162</v>
      </c>
      <c r="L224" s="2">
        <f>TREND(Calibration!$A$2:$A$4,Calibration!$D$2:$D$4,G224)</f>
        <v>514.62999952549796</v>
      </c>
    </row>
    <row r="225" spans="1:12" x14ac:dyDescent="0.25">
      <c r="A225">
        <v>1115087</v>
      </c>
      <c r="B225">
        <v>14.27999973</v>
      </c>
      <c r="C225">
        <v>0.64050001000000001</v>
      </c>
      <c r="D225">
        <v>1114.8110351600001</v>
      </c>
      <c r="E225">
        <v>1.0369000399999999</v>
      </c>
      <c r="F225">
        <v>206.24699401999999</v>
      </c>
      <c r="G225">
        <v>1.3489999800000001</v>
      </c>
      <c r="H225">
        <v>1338.1209716799999</v>
      </c>
      <c r="J225" s="2">
        <f>TREND(Calibration!$A$2:$A$4,Calibration!$B$2:$B$4,C225)</f>
        <v>426.74011310649996</v>
      </c>
      <c r="K225" s="2">
        <f>TREND(Calibration!$A$2:$A$4,Calibration!$C$2:$C$4,E225)</f>
        <v>405.62685769491588</v>
      </c>
      <c r="L225" s="2">
        <f>TREND(Calibration!$A$2:$A$4,Calibration!$D$2:$D$4,G225)</f>
        <v>511.73339953569041</v>
      </c>
    </row>
    <row r="226" spans="1:12" x14ac:dyDescent="0.25">
      <c r="A226">
        <v>1120087</v>
      </c>
      <c r="B226">
        <v>14.25399971</v>
      </c>
      <c r="C226">
        <v>0.63779998000000004</v>
      </c>
      <c r="D226">
        <v>9.9000003020963209E+37</v>
      </c>
      <c r="E226">
        <v>1.03530002</v>
      </c>
      <c r="F226">
        <v>220.93499756</v>
      </c>
      <c r="G226">
        <v>1.3451999400000001</v>
      </c>
      <c r="H226">
        <v>1268.3220214800001</v>
      </c>
      <c r="J226" s="2">
        <f>TREND(Calibration!$A$2:$A$4,Calibration!$B$2:$B$4,C226)</f>
        <v>425.08003181556882</v>
      </c>
      <c r="K226" s="2">
        <f>TREND(Calibration!$A$2:$A$4,Calibration!$C$2:$C$4,E226)</f>
        <v>404.98489246738251</v>
      </c>
      <c r="L226" s="2">
        <f>TREND(Calibration!$A$2:$A$4,Calibration!$D$2:$D$4,G226)</f>
        <v>510.16093625009523</v>
      </c>
    </row>
    <row r="227" spans="1:12" x14ac:dyDescent="0.25">
      <c r="A227">
        <v>1125087</v>
      </c>
      <c r="B227">
        <v>14.23499966</v>
      </c>
      <c r="C227">
        <v>0.63020003000000002</v>
      </c>
      <c r="D227">
        <v>1357.1550293</v>
      </c>
      <c r="E227">
        <v>1.0369000399999999</v>
      </c>
      <c r="F227">
        <v>102.96199799</v>
      </c>
      <c r="G227">
        <v>1.3442000199999999</v>
      </c>
      <c r="H227">
        <v>1262.22595215</v>
      </c>
      <c r="J227" s="2">
        <f>TREND(Calibration!$A$2:$A$4,Calibration!$B$2:$B$4,C227)</f>
        <v>420.40729306562457</v>
      </c>
      <c r="K227" s="2">
        <f>TREND(Calibration!$A$2:$A$4,Calibration!$C$2:$C$4,E227)</f>
        <v>405.62685769491588</v>
      </c>
      <c r="L227" s="2">
        <f>TREND(Calibration!$A$2:$A$4,Calibration!$D$2:$D$4,G227)</f>
        <v>509.74716758225679</v>
      </c>
    </row>
    <row r="228" spans="1:12" x14ac:dyDescent="0.25">
      <c r="A228">
        <v>1130088</v>
      </c>
      <c r="B228">
        <v>14.20199966</v>
      </c>
      <c r="C228">
        <v>0.63510001000000005</v>
      </c>
      <c r="D228">
        <v>9.9000003020963209E+37</v>
      </c>
      <c r="E228">
        <v>1.0362999399999999</v>
      </c>
      <c r="F228">
        <v>-9.9000003020963209E+37</v>
      </c>
      <c r="G228">
        <v>1.34630001</v>
      </c>
      <c r="H228">
        <v>9.9000003020963209E+37</v>
      </c>
      <c r="J228" s="2">
        <f>TREND(Calibration!$A$2:$A$4,Calibration!$B$2:$B$4,C228)</f>
        <v>423.41998741492318</v>
      </c>
      <c r="K228" s="2">
        <f>TREND(Calibration!$A$2:$A$4,Calibration!$C$2:$C$4,E228)</f>
        <v>405.38608362144009</v>
      </c>
      <c r="L228" s="2">
        <f>TREND(Calibration!$A$2:$A$4,Calibration!$D$2:$D$4,G228)</f>
        <v>510.61614716539725</v>
      </c>
    </row>
    <row r="229" spans="1:12" x14ac:dyDescent="0.25">
      <c r="A229">
        <v>1135087</v>
      </c>
      <c r="B229">
        <v>14.15999985</v>
      </c>
      <c r="C229">
        <v>0.63080000999999997</v>
      </c>
      <c r="D229">
        <v>1035.34802246</v>
      </c>
      <c r="E229">
        <v>1.0331000100000001</v>
      </c>
      <c r="F229">
        <v>87.305999760000006</v>
      </c>
      <c r="G229">
        <v>1.34249997</v>
      </c>
      <c r="H229">
        <v>9.9000003020963209E+37</v>
      </c>
      <c r="J229" s="2">
        <f>TREND(Calibration!$A$2:$A$4,Calibration!$B$2:$B$4,C229)</f>
        <v>420.77618362348238</v>
      </c>
      <c r="K229" s="2">
        <f>TREND(Calibration!$A$2:$A$4,Calibration!$C$2:$C$4,E229)</f>
        <v>404.10219730093104</v>
      </c>
      <c r="L229" s="2">
        <f>TREND(Calibration!$A$2:$A$4,Calibration!$D$2:$D$4,G229)</f>
        <v>509.04368387980207</v>
      </c>
    </row>
    <row r="230" spans="1:12" x14ac:dyDescent="0.25">
      <c r="A230">
        <v>1140087</v>
      </c>
      <c r="B230">
        <v>14.13099957</v>
      </c>
      <c r="C230">
        <v>0.63450002999999999</v>
      </c>
      <c r="D230">
        <v>1336.6180419899999</v>
      </c>
      <c r="E230">
        <v>1.03040004</v>
      </c>
      <c r="F230">
        <v>-91.081001279999995</v>
      </c>
      <c r="G230">
        <v>1.33710003</v>
      </c>
      <c r="H230">
        <v>979.63598633000004</v>
      </c>
      <c r="J230" s="2">
        <f>TREND(Calibration!$A$2:$A$4,Calibration!$B$2:$B$4,C230)</f>
        <v>423.05109685706532</v>
      </c>
      <c r="K230" s="2">
        <f>TREND(Calibration!$A$2:$A$4,Calibration!$C$2:$C$4,E230)</f>
        <v>403.01890655745069</v>
      </c>
      <c r="L230" s="2">
        <f>TREND(Calibration!$A$2:$A$4,Calibration!$D$2:$D$4,G230)</f>
        <v>506.80917913921576</v>
      </c>
    </row>
    <row r="231" spans="1:12" x14ac:dyDescent="0.25">
      <c r="A231">
        <v>1145088</v>
      </c>
      <c r="B231">
        <v>14.10499954</v>
      </c>
      <c r="C231">
        <v>0.62809998</v>
      </c>
      <c r="D231">
        <v>9.9000003020963209E+37</v>
      </c>
      <c r="E231">
        <v>1.0308999999999999</v>
      </c>
      <c r="F231">
        <v>-87.035003660000001</v>
      </c>
      <c r="G231">
        <v>1.3334000100000001</v>
      </c>
      <c r="H231">
        <v>1262.2590332</v>
      </c>
      <c r="J231" s="2">
        <f>TREND(Calibration!$A$2:$A$4,Calibration!$B$2:$B$4,C231)</f>
        <v>419.11610233255124</v>
      </c>
      <c r="K231" s="2">
        <f>TREND(Calibration!$A$2:$A$4,Calibration!$C$2:$C$4,E231)</f>
        <v>403.21950213447946</v>
      </c>
      <c r="L231" s="2">
        <f>TREND(Calibration!$A$2:$A$4,Calibration!$D$2:$D$4,G231)</f>
        <v>505.27810430685406</v>
      </c>
    </row>
    <row r="232" spans="1:12" x14ac:dyDescent="0.25">
      <c r="A232">
        <v>1150087</v>
      </c>
      <c r="B232">
        <v>14.09500027</v>
      </c>
      <c r="C232">
        <v>0.63239997999999997</v>
      </c>
      <c r="D232">
        <v>9.9000003020963209E+37</v>
      </c>
      <c r="E232">
        <v>1.0292999700000001</v>
      </c>
      <c r="F232">
        <v>-190.87399292000001</v>
      </c>
      <c r="G232">
        <v>1.3354999999999999</v>
      </c>
      <c r="H232">
        <v>1317.7180175799999</v>
      </c>
      <c r="J232" s="2">
        <f>TREND(Calibration!$A$2:$A$4,Calibration!$B$2:$B$4,C232)</f>
        <v>421.75990612399204</v>
      </c>
      <c r="K232" s="2">
        <f>TREND(Calibration!$A$2:$A$4,Calibration!$C$2:$C$4,E232)</f>
        <v>402.57753289471361</v>
      </c>
      <c r="L232" s="2">
        <f>TREND(Calibration!$A$2:$A$4,Calibration!$D$2:$D$4,G232)</f>
        <v>506.14708388999441</v>
      </c>
    </row>
    <row r="233" spans="1:12" x14ac:dyDescent="0.25">
      <c r="A233">
        <v>1155087</v>
      </c>
      <c r="B233">
        <v>14.09899998</v>
      </c>
      <c r="C233">
        <v>0.63779998000000004</v>
      </c>
      <c r="D233">
        <v>1335.0909423799999</v>
      </c>
      <c r="E233">
        <v>1.02820003</v>
      </c>
      <c r="F233">
        <v>176.41700745</v>
      </c>
      <c r="G233">
        <v>1.33280003</v>
      </c>
      <c r="H233">
        <v>1063.4079589800001</v>
      </c>
      <c r="J233" s="2">
        <f>TREND(Calibration!$A$2:$A$4,Calibration!$B$2:$B$4,C233)</f>
        <v>425.08003181556882</v>
      </c>
      <c r="K233" s="2">
        <f>TREND(Calibration!$A$2:$A$4,Calibration!$C$2:$C$4,E233)</f>
        <v>402.13621139099922</v>
      </c>
      <c r="L233" s="2">
        <f>TREND(Calibration!$A$2:$A$4,Calibration!$D$2:$D$4,G233)</f>
        <v>505.02983151970136</v>
      </c>
    </row>
    <row r="234" spans="1:12" x14ac:dyDescent="0.25">
      <c r="A234">
        <v>1160087</v>
      </c>
      <c r="B234">
        <v>14.039999959999999</v>
      </c>
      <c r="C234">
        <v>0.63180000000000003</v>
      </c>
      <c r="D234">
        <v>9.9000003020963209E+37</v>
      </c>
      <c r="E234">
        <v>1.0276999499999999</v>
      </c>
      <c r="F234">
        <v>-9.9000003020963209E+37</v>
      </c>
      <c r="G234">
        <v>1.33609998</v>
      </c>
      <c r="H234">
        <v>9.9000003020963209E+37</v>
      </c>
      <c r="J234" s="2">
        <f>TREND(Calibration!$A$2:$A$4,Calibration!$B$2:$B$4,C234)</f>
        <v>421.39101556613423</v>
      </c>
      <c r="K234" s="2">
        <f>TREND(Calibration!$A$2:$A$4,Calibration!$C$2:$C$4,E234)</f>
        <v>401.93556766718012</v>
      </c>
      <c r="L234" s="2">
        <f>TREND(Calibration!$A$2:$A$4,Calibration!$D$2:$D$4,G234)</f>
        <v>506.39535667714711</v>
      </c>
    </row>
    <row r="235" spans="1:12" x14ac:dyDescent="0.25">
      <c r="A235">
        <v>1165088</v>
      </c>
      <c r="B235">
        <v>14.036999700000001</v>
      </c>
      <c r="C235">
        <v>0.63719999999999999</v>
      </c>
      <c r="D235">
        <v>872.27801513999998</v>
      </c>
      <c r="E235">
        <v>1.02610004</v>
      </c>
      <c r="F235">
        <v>327.90100097999999</v>
      </c>
      <c r="G235">
        <v>1.3334000100000001</v>
      </c>
      <c r="H235">
        <v>972.71600341999999</v>
      </c>
      <c r="J235" s="2">
        <f>TREND(Calibration!$A$2:$A$4,Calibration!$B$2:$B$4,C235)</f>
        <v>424.71114125771101</v>
      </c>
      <c r="K235" s="2">
        <f>TREND(Calibration!$A$2:$A$4,Calibration!$C$2:$C$4,E235)</f>
        <v>401.29364657420444</v>
      </c>
      <c r="L235" s="2">
        <f>TREND(Calibration!$A$2:$A$4,Calibration!$D$2:$D$4,G235)</f>
        <v>505.27810430685406</v>
      </c>
    </row>
    <row r="236" spans="1:12" x14ac:dyDescent="0.25">
      <c r="A236">
        <v>1170087</v>
      </c>
      <c r="B236">
        <v>14.036999700000001</v>
      </c>
      <c r="C236">
        <v>0.64099996999999997</v>
      </c>
      <c r="D236">
        <v>759.70599364999998</v>
      </c>
      <c r="E236">
        <v>1.0255000599999999</v>
      </c>
      <c r="F236">
        <v>436.84298705999998</v>
      </c>
      <c r="G236">
        <v>1.3311999999999999</v>
      </c>
      <c r="H236">
        <v>1024.0019531200001</v>
      </c>
      <c r="J236" s="2">
        <f>TREND(Calibration!$A$2:$A$4,Calibration!$B$2:$B$4,C236)</f>
        <v>427.04750755849267</v>
      </c>
      <c r="K236" s="2">
        <f>TREND(Calibration!$A$2:$A$4,Calibration!$C$2:$C$4,E236)</f>
        <v>401.05292064751887</v>
      </c>
      <c r="L236" s="2">
        <f>TREND(Calibration!$A$2:$A$4,Calibration!$D$2:$D$4,G236)</f>
        <v>504.36773627048001</v>
      </c>
    </row>
    <row r="237" spans="1:12" x14ac:dyDescent="0.25">
      <c r="A237">
        <v>1175087</v>
      </c>
      <c r="B237">
        <v>14.036999700000001</v>
      </c>
      <c r="C237">
        <v>0.64529996999999995</v>
      </c>
      <c r="D237">
        <v>1132.06994629</v>
      </c>
      <c r="E237">
        <v>1.0266</v>
      </c>
      <c r="F237">
        <v>418.98999022999999</v>
      </c>
      <c r="G237">
        <v>1.3273999700000001</v>
      </c>
      <c r="H237">
        <v>1087.4720459</v>
      </c>
      <c r="J237" s="2">
        <f>TREND(Calibration!$A$2:$A$4,Calibration!$B$2:$B$4,C237)</f>
        <v>429.69131134993341</v>
      </c>
      <c r="K237" s="2">
        <f>TREND(Calibration!$A$2:$A$4,Calibration!$C$2:$C$4,E237)</f>
        <v>401.49424215123327</v>
      </c>
      <c r="L237" s="2">
        <f>TREND(Calibration!$A$2:$A$4,Calibration!$D$2:$D$4,G237)</f>
        <v>502.79527712290258</v>
      </c>
    </row>
    <row r="238" spans="1:12" x14ac:dyDescent="0.25">
      <c r="A238">
        <v>1180087</v>
      </c>
      <c r="B238">
        <v>14.039999959999999</v>
      </c>
      <c r="C238">
        <v>0.64859997999999996</v>
      </c>
      <c r="D238">
        <v>1169.8859863299999</v>
      </c>
      <c r="E238">
        <v>1.0239000300000001</v>
      </c>
      <c r="F238">
        <v>528.31500243999994</v>
      </c>
      <c r="G238">
        <v>1.3230999699999999</v>
      </c>
      <c r="H238">
        <v>1057.0109863299999</v>
      </c>
      <c r="J238" s="2">
        <f>TREND(Calibration!$A$2:$A$4,Calibration!$B$2:$B$4,C238)</f>
        <v>431.72028319872237</v>
      </c>
      <c r="K238" s="2">
        <f>TREND(Calibration!$A$2:$A$4,Calibration!$C$2:$C$4,E238)</f>
        <v>400.41095140775298</v>
      </c>
      <c r="L238" s="2">
        <f>TREND(Calibration!$A$2:$A$4,Calibration!$D$2:$D$4,G238)</f>
        <v>501.01592950338795</v>
      </c>
    </row>
    <row r="239" spans="1:12" x14ac:dyDescent="0.25">
      <c r="A239">
        <v>1185088</v>
      </c>
      <c r="B239">
        <v>14.039999959999999</v>
      </c>
      <c r="C239">
        <v>0.64800000000000002</v>
      </c>
      <c r="D239">
        <v>1164.05895996</v>
      </c>
      <c r="E239">
        <v>1.02610004</v>
      </c>
      <c r="F239">
        <v>651.71099853999999</v>
      </c>
      <c r="G239">
        <v>1.31930006</v>
      </c>
      <c r="H239">
        <v>945.29901123000002</v>
      </c>
      <c r="J239" s="2">
        <f>TREND(Calibration!$A$2:$A$4,Calibration!$B$2:$B$4,C239)</f>
        <v>431.35139264086456</v>
      </c>
      <c r="K239" s="2">
        <f>TREND(Calibration!$A$2:$A$4,Calibration!$C$2:$C$4,E239)</f>
        <v>401.29364657420444</v>
      </c>
      <c r="L239" s="2">
        <f>TREND(Calibration!$A$2:$A$4,Calibration!$D$2:$D$4,G239)</f>
        <v>499.4435200120231</v>
      </c>
    </row>
    <row r="240" spans="1:12" x14ac:dyDescent="0.25">
      <c r="A240">
        <v>1190087</v>
      </c>
      <c r="B240">
        <v>14.024000170000001</v>
      </c>
      <c r="C240">
        <v>0.65240001999999997</v>
      </c>
      <c r="D240">
        <v>9.9000003020963209E+37</v>
      </c>
      <c r="E240">
        <v>1.0255000599999999</v>
      </c>
      <c r="F240">
        <v>566.40197753999996</v>
      </c>
      <c r="G240">
        <v>1.32089996</v>
      </c>
      <c r="H240">
        <v>9.9000003020963209E+37</v>
      </c>
      <c r="J240" s="2">
        <f>TREND(Calibration!$A$2:$A$4,Calibration!$B$2:$B$4,C240)</f>
        <v>434.05669253817041</v>
      </c>
      <c r="K240" s="2">
        <f>TREND(Calibration!$A$2:$A$4,Calibration!$C$2:$C$4,E240)</f>
        <v>401.05292064751887</v>
      </c>
      <c r="L240" s="2">
        <f>TREND(Calibration!$A$2:$A$4,Calibration!$D$2:$D$4,G240)</f>
        <v>500.10556146701413</v>
      </c>
    </row>
    <row r="241" spans="1:12" x14ac:dyDescent="0.25">
      <c r="A241">
        <v>1195087</v>
      </c>
      <c r="B241">
        <v>14.02999973</v>
      </c>
      <c r="C241">
        <v>0.65069997000000002</v>
      </c>
      <c r="D241">
        <v>1063.4969482399999</v>
      </c>
      <c r="E241">
        <v>1.0223</v>
      </c>
      <c r="F241">
        <v>538.47698975000003</v>
      </c>
      <c r="G241">
        <v>1.31930006</v>
      </c>
      <c r="H241">
        <v>907.60400390999996</v>
      </c>
      <c r="J241" s="2">
        <f>TREND(Calibration!$A$2:$A$4,Calibration!$B$2:$B$4,C241)</f>
        <v>433.01143704151025</v>
      </c>
      <c r="K241" s="2">
        <f>TREND(Calibration!$A$2:$A$4,Calibration!$C$2:$C$4,E241)</f>
        <v>399.76898216798702</v>
      </c>
      <c r="L241" s="2">
        <f>TREND(Calibration!$A$2:$A$4,Calibration!$D$2:$D$4,G241)</f>
        <v>499.4435200120231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I4" sqref="I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AVERAGE('11F'!$J2:$J32) + Calibration!$C$11</f>
        <v>397.29149057451644</v>
      </c>
      <c r="C3" s="2">
        <f>'11F'!K32</f>
        <v>798.46453963533042</v>
      </c>
      <c r="D3" s="2">
        <f>'11F'!L32</f>
        <v>618.57703775104142</v>
      </c>
      <c r="E3" s="3">
        <f>(C3-B3)/(7*35314.6667/1400)</f>
        <v>2.2719911388024734</v>
      </c>
      <c r="G3" s="3">
        <f>AVERAGE('10F'!$J2:$J32) + Calibration!$C$11</f>
        <v>397.88847793241791</v>
      </c>
      <c r="H3" s="3">
        <f>'10F'!K32</f>
        <v>800.39044334239577</v>
      </c>
      <c r="I3" s="3">
        <f>'10F'!L32</f>
        <v>607.15608815430198</v>
      </c>
      <c r="J3" s="3">
        <f>(H3-G3)/(7*35314.6667/1400)</f>
        <v>2.279517282885628</v>
      </c>
      <c r="L3" s="3">
        <f>AVERAGE('9F'!$J2:$J32) + Calibration!$C$11</f>
        <v>398.1145796820233</v>
      </c>
      <c r="M3" s="3">
        <f>'9F'!K32</f>
        <v>1119.1221866413734</v>
      </c>
      <c r="N3" s="3">
        <f>'9F'!L32</f>
        <v>602.93529766605184</v>
      </c>
      <c r="O3" s="3">
        <f>(M3-L3)/(7*35314.6667/1400)</f>
        <v>4.0833323620712525</v>
      </c>
      <c r="Q3" s="3">
        <f>AVERAGE('8F'!$J146:$J176) + Calibration!$C$11</f>
        <v>400.32403169905854</v>
      </c>
      <c r="R3" s="3">
        <f>'8F'!K176</f>
        <v>1999.7270361216572</v>
      </c>
      <c r="S3" s="3">
        <f>'8F'!L176</f>
        <v>580.59004335930354</v>
      </c>
      <c r="T3" s="3">
        <f>(R3-Q3)/(7*35314.6667/1400)</f>
        <v>9.0580099085154249</v>
      </c>
    </row>
    <row r="4" spans="1:20" x14ac:dyDescent="0.25">
      <c r="A4" s="3">
        <f t="shared" ref="A4:A35" si="0">1/12+A3</f>
        <v>2.5833333333333335</v>
      </c>
      <c r="B4" s="3">
        <f>AVERAGE('11F'!$J3:$J33) + Calibration!$C$11</f>
        <v>396.74606889397046</v>
      </c>
      <c r="C4" s="2">
        <f>'11F'!K33</f>
        <v>833.77220987748558</v>
      </c>
      <c r="D4" s="2">
        <f>'11F'!L33</f>
        <v>623.25298122234574</v>
      </c>
      <c r="E4" s="3">
        <f t="shared" ref="E4:E67" si="1">(C4-B4)/(7*35314.6667/1400)</f>
        <v>2.4750404396908272</v>
      </c>
      <c r="G4" s="3">
        <f>AVERAGE('10F'!$J3:$J33) + Calibration!$C$11</f>
        <v>397.78137710365729</v>
      </c>
      <c r="H4" s="3">
        <f>'10F'!K33</f>
        <v>835.93879136444627</v>
      </c>
      <c r="I4" s="3">
        <f>'10F'!L33</f>
        <v>608.52166296796031</v>
      </c>
      <c r="J4" s="3">
        <f t="shared" ref="J4:J67" si="2">(H4-G4)/(7*35314.6667/1400)</f>
        <v>2.4814472580639642</v>
      </c>
      <c r="L4" s="3">
        <f>AVERAGE('9F'!$J3:$J33) + Calibration!$C$11</f>
        <v>398.15623099599338</v>
      </c>
      <c r="M4" s="3">
        <f>'9F'!K33</f>
        <v>1060.1824187144739</v>
      </c>
      <c r="N4" s="3">
        <f>'9F'!L33</f>
        <v>607.40436094145468</v>
      </c>
      <c r="O4" s="3">
        <f t="shared" ref="O4:O67" si="3">(M4-L4)/(7*35314.6667/1400)</f>
        <v>3.7492988017835684</v>
      </c>
      <c r="Q4" s="3">
        <f>AVERAGE('8F'!$J147:$J177) + Calibration!$C$11</f>
        <v>400.35774941997096</v>
      </c>
      <c r="R4" s="3">
        <f>'8F'!K177</f>
        <v>1999.9275354051053</v>
      </c>
      <c r="S4" s="3">
        <f>'8F'!L177</f>
        <v>581.70729572959669</v>
      </c>
      <c r="T4" s="3">
        <f t="shared" ref="T4:T67" si="4">(R4-Q4)/(7*35314.6667/1400)</f>
        <v>9.0589544541001388</v>
      </c>
    </row>
    <row r="5" spans="1:20" x14ac:dyDescent="0.25">
      <c r="A5" s="3">
        <f t="shared" si="0"/>
        <v>2.666666666666667</v>
      </c>
      <c r="B5" s="3">
        <f>AVERAGE('11F'!$J4:$J34) + Calibration!$C$11</f>
        <v>396.15701473245724</v>
      </c>
      <c r="C5" s="2">
        <f>'11F'!K34</f>
        <v>846.77179910506231</v>
      </c>
      <c r="D5" s="2">
        <f>'11F'!L34</f>
        <v>624.37023773065653</v>
      </c>
      <c r="E5" s="3">
        <f t="shared" si="1"/>
        <v>2.5519979457861059</v>
      </c>
      <c r="G5" s="3">
        <f>AVERAGE('10F'!$J4:$J34) + Calibration!$C$11</f>
        <v>397.74964411976987</v>
      </c>
      <c r="H5" s="3">
        <f>'10F'!K34</f>
        <v>796.05718407489394</v>
      </c>
      <c r="I5" s="3">
        <f>'10F'!L34</f>
        <v>610.96305204246585</v>
      </c>
      <c r="J5" s="3">
        <f t="shared" si="2"/>
        <v>2.2557627024418387</v>
      </c>
      <c r="L5" s="3">
        <f>AVERAGE('9F'!$J4:$J34) + Calibration!$C$11</f>
        <v>398.16813069140812</v>
      </c>
      <c r="M5" s="3">
        <f>'9F'!K34</f>
        <v>1054.364721683992</v>
      </c>
      <c r="N5" s="3">
        <f>'9F'!L34</f>
        <v>608.27334052459514</v>
      </c>
      <c r="O5" s="3">
        <f t="shared" si="3"/>
        <v>3.7162836425273911</v>
      </c>
      <c r="Q5" s="3">
        <f>AVERAGE('8F'!$J148:$J178) + Calibration!$C$11</f>
        <v>400.20701472189899</v>
      </c>
      <c r="R5" s="3">
        <f>'8F'!K178</f>
        <v>2000.8102787183473</v>
      </c>
      <c r="S5" s="3">
        <f>'8F'!L178</f>
        <v>589.2798433287262</v>
      </c>
      <c r="T5" s="3">
        <f t="shared" si="4"/>
        <v>9.0648074217642165</v>
      </c>
    </row>
    <row r="6" spans="1:20" x14ac:dyDescent="0.25">
      <c r="A6" s="3">
        <f t="shared" si="0"/>
        <v>2.7500000000000004</v>
      </c>
      <c r="B6" s="3">
        <f>AVERAGE('11F'!$J5:$J35) + Calibration!$C$11</f>
        <v>395.67506020969529</v>
      </c>
      <c r="C6" s="2">
        <f>'11F'!K35</f>
        <v>740.36738868424834</v>
      </c>
      <c r="D6" s="2">
        <f>'11F'!L35</f>
        <v>622.13572885205258</v>
      </c>
      <c r="E6" s="3">
        <f t="shared" si="1"/>
        <v>1.9521199585584819</v>
      </c>
      <c r="G6" s="3">
        <f>AVERAGE('10F'!$J5:$J35) + Calibration!$C$11</f>
        <v>397.66436012649757</v>
      </c>
      <c r="H6" s="3">
        <f>'10F'!K35</f>
        <v>812.30669769193435</v>
      </c>
      <c r="I6" s="3">
        <f>'10F'!L35</f>
        <v>611.87342007883979</v>
      </c>
      <c r="J6" s="3">
        <f t="shared" si="2"/>
        <v>2.3482726941066487</v>
      </c>
      <c r="L6" s="3">
        <f>AVERAGE('9F'!$J5:$J35) + Calibration!$C$11</f>
        <v>398.16813069140818</v>
      </c>
      <c r="M6" s="3">
        <f>'9F'!K35</f>
        <v>1228.7764733048609</v>
      </c>
      <c r="N6" s="3">
        <f>'9F'!L35</f>
        <v>602.23186775782733</v>
      </c>
      <c r="O6" s="3">
        <f t="shared" si="3"/>
        <v>4.7040418060264617</v>
      </c>
      <c r="Q6" s="3">
        <f>AVERAGE('8F'!$J149:$J179) + Calibration!$C$11</f>
        <v>400.09991389313848</v>
      </c>
      <c r="R6" s="3">
        <f>'8F'!K179</f>
        <v>1999.486165754601</v>
      </c>
      <c r="S6" s="3">
        <f>'8F'!L179</f>
        <v>590.64541814238453</v>
      </c>
      <c r="T6" s="3">
        <f t="shared" si="4"/>
        <v>9.0579150325746234</v>
      </c>
    </row>
    <row r="7" spans="1:20" x14ac:dyDescent="0.25">
      <c r="A7" s="3">
        <f t="shared" si="0"/>
        <v>2.8333333333333339</v>
      </c>
      <c r="B7" s="3">
        <f>AVERAGE('11F'!$J6:$J36) + Calibration!$C$11</f>
        <v>395.09790574359681</v>
      </c>
      <c r="C7" s="2">
        <f>'11F'!K36</f>
        <v>798.66513922459183</v>
      </c>
      <c r="D7" s="2">
        <f>'11F'!L36</f>
        <v>618.57703775104142</v>
      </c>
      <c r="E7" s="3">
        <f t="shared" si="1"/>
        <v>2.2855502893985684</v>
      </c>
      <c r="G7" s="3">
        <f>AVERAGE('10F'!$J6:$J36) + Calibration!$C$11</f>
        <v>397.61081030712194</v>
      </c>
      <c r="H7" s="3">
        <f>'10F'!K36</f>
        <v>750.79920125857439</v>
      </c>
      <c r="I7" s="3">
        <f>'10F'!L36</f>
        <v>611.87342007883979</v>
      </c>
      <c r="J7" s="3">
        <f t="shared" si="2"/>
        <v>2.0002362981466417</v>
      </c>
      <c r="L7" s="3">
        <f>AVERAGE('9F'!$J6:$J36) + Calibration!$C$11</f>
        <v>398.10466373195902</v>
      </c>
      <c r="M7" s="3">
        <f>'9F'!K36</f>
        <v>1283.8242553211828</v>
      </c>
      <c r="N7" s="3">
        <f>'9F'!L36</f>
        <v>601.81804529575879</v>
      </c>
      <c r="O7" s="3">
        <f t="shared" si="3"/>
        <v>5.0161571627644657</v>
      </c>
      <c r="Q7" s="3">
        <f>AVERAGE('8F'!$J150:$J180) + Calibration!$C$11</f>
        <v>400.00272901444225</v>
      </c>
      <c r="R7" s="3">
        <f>'8F'!K180</f>
        <v>1999.486165754601</v>
      </c>
      <c r="S7" s="3">
        <f>'8F'!L180</f>
        <v>591.30751339160588</v>
      </c>
      <c r="T7" s="3">
        <f t="shared" si="4"/>
        <v>9.0584654264351787</v>
      </c>
    </row>
    <row r="8" spans="1:20" x14ac:dyDescent="0.25">
      <c r="A8" s="3">
        <f t="shared" si="0"/>
        <v>2.9166666666666674</v>
      </c>
      <c r="B8" s="3">
        <f>AVERAGE('11F'!$J7:$J37) + Calibration!$C$11</f>
        <v>394.62586955091763</v>
      </c>
      <c r="C8" s="2">
        <f>'11F'!K37</f>
        <v>836.13939095370756</v>
      </c>
      <c r="D8" s="2">
        <f>'11F'!L37</f>
        <v>615.22522684593173</v>
      </c>
      <c r="E8" s="3">
        <f t="shared" si="1"/>
        <v>2.5004541322928011</v>
      </c>
      <c r="G8" s="3">
        <f>AVERAGE('10F'!$J7:$J37) + Calibration!$C$11</f>
        <v>397.71790994587332</v>
      </c>
      <c r="H8" s="3">
        <f>'10F'!K37</f>
        <v>771.58256972014522</v>
      </c>
      <c r="I8" s="3">
        <f>'10F'!L37</f>
        <v>612.08035406897147</v>
      </c>
      <c r="J8" s="3">
        <f t="shared" si="2"/>
        <v>2.1173336446880402</v>
      </c>
      <c r="L8" s="3">
        <f>AVERAGE('9F'!$J7:$J37) + Calibration!$C$11</f>
        <v>398.00946259861325</v>
      </c>
      <c r="M8" s="3">
        <f>'9F'!K37</f>
        <v>1129.112629565195</v>
      </c>
      <c r="N8" s="3">
        <f>'9F'!L37</f>
        <v>605.83194731207197</v>
      </c>
      <c r="O8" s="3">
        <f t="shared" si="3"/>
        <v>4.1405072469030646</v>
      </c>
      <c r="Q8" s="3">
        <f>AVERAGE('8F'!$J151:$J181) + Calibration!$C$11</f>
        <v>399.76671032309804</v>
      </c>
      <c r="R8" s="3">
        <f>'8F'!K181</f>
        <v>1822.466555277615</v>
      </c>
      <c r="S8" s="3">
        <f>'8F'!L181</f>
        <v>595.11448141778737</v>
      </c>
      <c r="T8" s="3">
        <f t="shared" si="4"/>
        <v>8.0572746561106108</v>
      </c>
    </row>
    <row r="9" spans="1:20" x14ac:dyDescent="0.25">
      <c r="A9" s="3">
        <f t="shared" si="0"/>
        <v>3.0000000000000009</v>
      </c>
      <c r="B9" s="3">
        <f>AVERAGE('11F'!$J8:$J38) + Calibration!$C$11</f>
        <v>394.14391621816492</v>
      </c>
      <c r="C9" s="2">
        <f>'11F'!K38</f>
        <v>773.10723412636264</v>
      </c>
      <c r="D9" s="2">
        <f>'11F'!L38</f>
        <v>609.63891533825347</v>
      </c>
      <c r="E9" s="3">
        <f t="shared" si="1"/>
        <v>2.1462092287462968</v>
      </c>
      <c r="G9" s="3">
        <f>AVERAGE('10F'!$J8:$J38) + Calibration!$C$11</f>
        <v>397.69807665740063</v>
      </c>
      <c r="H9" s="3">
        <f>'10F'!K38</f>
        <v>801.47368995131831</v>
      </c>
      <c r="I9" s="3">
        <f>'10F'!L38</f>
        <v>608.27334052459514</v>
      </c>
      <c r="J9" s="3">
        <f t="shared" si="2"/>
        <v>2.2867304212383668</v>
      </c>
      <c r="L9" s="3">
        <f>AVERAGE('9F'!$J8:$J38) + Calibration!$C$11</f>
        <v>397.93409594374924</v>
      </c>
      <c r="M9" s="3">
        <f>'9F'!K38</f>
        <v>1054.364721683992</v>
      </c>
      <c r="N9" s="3">
        <f>'9F'!L38</f>
        <v>609.63891533825347</v>
      </c>
      <c r="O9" s="3">
        <f t="shared" si="3"/>
        <v>3.717609067737528</v>
      </c>
      <c r="Q9" s="3">
        <f>AVERAGE('8F'!$J152:$J182) + Calibration!$C$11</f>
        <v>399.41367366291979</v>
      </c>
      <c r="R9" s="3">
        <f>'8F'!K182</f>
        <v>1999.0447961040963</v>
      </c>
      <c r="S9" s="3">
        <f>'8F'!L182</f>
        <v>588.61779773571755</v>
      </c>
      <c r="T9" s="3">
        <f t="shared" si="4"/>
        <v>9.0593018251035993</v>
      </c>
    </row>
    <row r="10" spans="1:20" x14ac:dyDescent="0.25">
      <c r="A10" s="3">
        <f t="shared" si="0"/>
        <v>3.0833333333333344</v>
      </c>
      <c r="B10" s="3">
        <f>AVERAGE('11F'!$J9:$J39) + Calibration!$C$11</f>
        <v>393.89798038674724</v>
      </c>
      <c r="C10" s="2">
        <f>'11F'!K39</f>
        <v>757.29904201303657</v>
      </c>
      <c r="D10" s="2">
        <f>'11F'!L39</f>
        <v>615.22522684593173</v>
      </c>
      <c r="E10" s="3">
        <f t="shared" si="1"/>
        <v>2.0580744239406301</v>
      </c>
      <c r="G10" s="3">
        <f>AVERAGE('10F'!$J9:$J39) + Calibration!$C$11</f>
        <v>397.80517748616114</v>
      </c>
      <c r="H10" s="3">
        <f>'10F'!K39</f>
        <v>848.73778501499407</v>
      </c>
      <c r="I10" s="3">
        <f>'10F'!L39</f>
        <v>608.93543163579875</v>
      </c>
      <c r="J10" s="3">
        <f t="shared" si="2"/>
        <v>2.5537978956988594</v>
      </c>
      <c r="L10" s="3">
        <f>AVERAGE('9F'!$J9:$J39) + Calibration!$C$11</f>
        <v>397.86864523894957</v>
      </c>
      <c r="M10" s="3">
        <f>'9F'!K39</f>
        <v>1029.8499769795862</v>
      </c>
      <c r="N10" s="3">
        <f>'9F'!L39</f>
        <v>608.27334052459514</v>
      </c>
      <c r="O10" s="3">
        <f t="shared" si="3"/>
        <v>3.5791436861593637</v>
      </c>
      <c r="Q10" s="3">
        <f>AVERAGE('8F'!$J153:$J183) + Calibration!$C$11</f>
        <v>399.11418801212648</v>
      </c>
      <c r="R10" s="3">
        <f>'8F'!K183</f>
        <v>1999.7270361216572</v>
      </c>
      <c r="S10" s="3">
        <f>'8F'!L183</f>
        <v>592.17649297474634</v>
      </c>
      <c r="T10" s="3">
        <f t="shared" si="4"/>
        <v>9.0648617001362233</v>
      </c>
    </row>
    <row r="11" spans="1:20" x14ac:dyDescent="0.25">
      <c r="A11" s="3">
        <f t="shared" si="0"/>
        <v>3.1666666666666679</v>
      </c>
      <c r="B11" s="3">
        <f>AVERAGE('11F'!$J10:$J40) + Calibration!$C$11</f>
        <v>393.66196169540297</v>
      </c>
      <c r="C11" s="2">
        <f>'11F'!K40</f>
        <v>770.05790932616026</v>
      </c>
      <c r="D11" s="2">
        <f>'11F'!L40</f>
        <v>618.32876496388883</v>
      </c>
      <c r="E11" s="3">
        <f t="shared" si="1"/>
        <v>2.1316692626792215</v>
      </c>
      <c r="G11" s="3">
        <f>AVERAGE('10F'!$J10:$J40) + Calibration!$C$11</f>
        <v>397.87062819096076</v>
      </c>
      <c r="H11" s="3">
        <f>'10F'!K40</f>
        <v>768.33264934291401</v>
      </c>
      <c r="I11" s="3">
        <f>'10F'!L40</f>
        <v>609.63891533825347</v>
      </c>
      <c r="J11" s="3">
        <f t="shared" si="2"/>
        <v>2.0980632455010721</v>
      </c>
      <c r="L11" s="3">
        <f>AVERAGE('9F'!$J10:$J40) + Calibration!$C$11</f>
        <v>397.8468284034613</v>
      </c>
      <c r="M11" s="3">
        <f>'9F'!K40</f>
        <v>1036.5904995261767</v>
      </c>
      <c r="N11" s="3">
        <f>'9F'!L40</f>
        <v>604.46637249841365</v>
      </c>
      <c r="O11" s="3">
        <f t="shared" si="3"/>
        <v>3.6174413115597392</v>
      </c>
      <c r="Q11" s="3">
        <f>AVERAGE('8F'!$J154:$J184) + Calibration!$C$11</f>
        <v>398.99716984495751</v>
      </c>
      <c r="R11" s="3">
        <f>'8F'!K184</f>
        <v>1999.7270361216572</v>
      </c>
      <c r="S11" s="3">
        <f>'8F'!L184</f>
        <v>588.41086374558563</v>
      </c>
      <c r="T11" s="3">
        <f t="shared" si="4"/>
        <v>9.0655244172342684</v>
      </c>
    </row>
    <row r="12" spans="1:20" x14ac:dyDescent="0.25">
      <c r="A12" s="3">
        <f t="shared" si="0"/>
        <v>3.2500000000000013</v>
      </c>
      <c r="B12" s="3">
        <f>AVERAGE('11F'!$J11:$J41) + Calibration!$C$11</f>
        <v>393.56676175206638</v>
      </c>
      <c r="C12" s="2">
        <f>'11F'!K41</f>
        <v>789.35674373117047</v>
      </c>
      <c r="D12" s="2">
        <f>'11F'!L41</f>
        <v>617.45978538074826</v>
      </c>
      <c r="E12" s="3">
        <f t="shared" si="1"/>
        <v>2.2415048418344781</v>
      </c>
      <c r="G12" s="3">
        <f>AVERAGE('10F'!$J11:$J41) + Calibration!$C$11</f>
        <v>397.96781187964785</v>
      </c>
      <c r="H12" s="3">
        <f>'10F'!K41</f>
        <v>762.91614346648976</v>
      </c>
      <c r="I12" s="3">
        <f>'10F'!L41</f>
        <v>608.27334052459514</v>
      </c>
      <c r="J12" s="3">
        <f t="shared" si="2"/>
        <v>2.0668371851678375</v>
      </c>
      <c r="L12" s="3">
        <f>AVERAGE('9F'!$J11:$J41) + Calibration!$C$11</f>
        <v>397.73972757470085</v>
      </c>
      <c r="M12" s="3">
        <f>'9F'!K41</f>
        <v>995.42505005067301</v>
      </c>
      <c r="N12" s="3">
        <f>'9F'!L41</f>
        <v>603.59739291527319</v>
      </c>
      <c r="O12" s="3">
        <f t="shared" si="3"/>
        <v>3.384912719428113</v>
      </c>
      <c r="Q12" s="3">
        <f>AVERAGE('8F'!$J155:$J185) + Calibration!$C$11</f>
        <v>398.88015306613272</v>
      </c>
      <c r="R12" s="3">
        <f>'8F'!K185</f>
        <v>1999.7270361216572</v>
      </c>
      <c r="S12" s="3">
        <f>'8F'!L185</f>
        <v>587.29361137529258</v>
      </c>
      <c r="T12" s="3">
        <f t="shared" si="4"/>
        <v>9.0661871264696039</v>
      </c>
    </row>
    <row r="13" spans="1:20" x14ac:dyDescent="0.25">
      <c r="A13" s="3">
        <f t="shared" si="0"/>
        <v>3.3333333333333348</v>
      </c>
      <c r="B13" s="3">
        <f>AVERAGE('11F'!$J12:$J42) + Calibration!$C$11</f>
        <v>393.39619396385672</v>
      </c>
      <c r="C13" s="2">
        <f>'11F'!K42</f>
        <v>746.46598612563037</v>
      </c>
      <c r="D13" s="2">
        <f>'11F'!L42</f>
        <v>613.40449491120148</v>
      </c>
      <c r="E13" s="3">
        <f t="shared" si="1"/>
        <v>1.9995646293995668</v>
      </c>
      <c r="G13" s="3">
        <f>AVERAGE('10F'!$J12:$J42) + Calibration!$C$11</f>
        <v>398.170112651745</v>
      </c>
      <c r="H13" s="3">
        <f>'10F'!K42</f>
        <v>773.30782970339146</v>
      </c>
      <c r="I13" s="3">
        <f>'10F'!L42</f>
        <v>601.36288817468699</v>
      </c>
      <c r="J13" s="3">
        <f t="shared" si="2"/>
        <v>2.1245434382176764</v>
      </c>
      <c r="L13" s="3">
        <f>AVERAGE('9F'!$J12:$J42) + Calibration!$C$11</f>
        <v>397.63262674594029</v>
      </c>
      <c r="M13" s="3">
        <f>'9F'!K42</f>
        <v>995.826245216963</v>
      </c>
      <c r="N13" s="3">
        <f>'9F'!L42</f>
        <v>606.49399290508063</v>
      </c>
      <c r="O13" s="3">
        <f t="shared" si="3"/>
        <v>3.3877913873728995</v>
      </c>
      <c r="Q13" s="3">
        <f>AVERAGE('8F'!$J156:$J186) + Calibration!$C$11</f>
        <v>398.73140211341132</v>
      </c>
      <c r="R13" s="3">
        <f>'8F'!K186</f>
        <v>1999.7270361216572</v>
      </c>
      <c r="S13" s="3">
        <f>'8F'!L186</f>
        <v>587.70743383736124</v>
      </c>
      <c r="T13" s="3">
        <f t="shared" si="4"/>
        <v>9.0670295580518427</v>
      </c>
    </row>
    <row r="14" spans="1:20" x14ac:dyDescent="0.25">
      <c r="A14" s="3">
        <f t="shared" si="0"/>
        <v>3.4166666666666683</v>
      </c>
      <c r="B14" s="3">
        <f>AVERAGE('11F'!$J13:$J43) + Calibration!$C$11</f>
        <v>393.1165425932104</v>
      </c>
      <c r="C14" s="2">
        <f>'11F'!K43</f>
        <v>781.77365636778552</v>
      </c>
      <c r="D14" s="2">
        <f>'11F'!L43</f>
        <v>615.43211531786858</v>
      </c>
      <c r="E14" s="3">
        <f t="shared" si="1"/>
        <v>2.2011087748681772</v>
      </c>
      <c r="G14" s="3">
        <f>AVERAGE('10F'!$J13:$J43) + Calibration!$C$11</f>
        <v>398.25738019203288</v>
      </c>
      <c r="H14" s="3">
        <f>'10F'!K43</f>
        <v>792.16529445789706</v>
      </c>
      <c r="I14" s="3">
        <f>'10F'!L43</f>
        <v>601.56977250860609</v>
      </c>
      <c r="J14" s="3">
        <f t="shared" si="2"/>
        <v>2.230845997285678</v>
      </c>
      <c r="L14" s="3">
        <f>AVERAGE('9F'!$J13:$J43) + Calibration!$C$11</f>
        <v>397.4283422284928</v>
      </c>
      <c r="M14" s="3">
        <f>'9F'!K43</f>
        <v>1025.5167177120848</v>
      </c>
      <c r="N14" s="3">
        <f>'9F'!L43</f>
        <v>610.05268814410965</v>
      </c>
      <c r="O14" s="3">
        <f t="shared" si="3"/>
        <v>3.557096437121928</v>
      </c>
      <c r="Q14" s="3">
        <f>AVERAGE('8F'!$J157:$J187) + Calibration!$C$11</f>
        <v>398.58066761367422</v>
      </c>
      <c r="R14" s="3">
        <f>'8F'!K187</f>
        <v>1999.2856664711528</v>
      </c>
      <c r="S14" s="3">
        <f>'8F'!L187</f>
        <v>586.83845011620303</v>
      </c>
      <c r="T14" s="3">
        <f t="shared" si="4"/>
        <v>9.0653835838551373</v>
      </c>
    </row>
    <row r="15" spans="1:20" x14ac:dyDescent="0.25">
      <c r="A15" s="3">
        <f t="shared" si="0"/>
        <v>3.5000000000000018</v>
      </c>
      <c r="B15" s="3">
        <f>AVERAGE('11F'!$J14:$J44) + Calibration!$C$11</f>
        <v>392.91225787742792</v>
      </c>
      <c r="C15" s="2">
        <f>'11F'!K44</f>
        <v>735.83357797427573</v>
      </c>
      <c r="D15" s="2">
        <f>'11F'!L44</f>
        <v>625.48753975716227</v>
      </c>
      <c r="E15" s="3">
        <f t="shared" si="1"/>
        <v>1.9420900840434536</v>
      </c>
      <c r="G15" s="3">
        <f>AVERAGE('10F'!$J14:$J44) + Calibration!$C$11</f>
        <v>398.40811370009556</v>
      </c>
      <c r="H15" s="3">
        <f>'10F'!K44</f>
        <v>815.79739214264123</v>
      </c>
      <c r="I15" s="3">
        <f>'10F'!L44</f>
        <v>601.56977250860609</v>
      </c>
      <c r="J15" s="3">
        <f t="shared" si="2"/>
        <v>2.363829634798992</v>
      </c>
      <c r="L15" s="3">
        <f>AVERAGE('9F'!$J14:$J44) + Calibration!$C$11</f>
        <v>397.15067341318763</v>
      </c>
      <c r="M15" s="3">
        <f>'9F'!K44</f>
        <v>1059.9818231374452</v>
      </c>
      <c r="N15" s="3">
        <f>'9F'!L44</f>
        <v>610.30101058747482</v>
      </c>
      <c r="O15" s="3">
        <f t="shared" si="3"/>
        <v>3.7538575989123379</v>
      </c>
      <c r="Q15" s="3">
        <f>AVERAGE('8F'!$J158:$J188) + Calibration!$C$11</f>
        <v>398.17209838044425</v>
      </c>
      <c r="R15" s="3">
        <f>'8F'!K188</f>
        <v>1999.486165754601</v>
      </c>
      <c r="S15" s="3">
        <f>'8F'!L188</f>
        <v>583.94180460820053</v>
      </c>
      <c r="T15" s="3">
        <f t="shared" si="4"/>
        <v>9.0688329638073952</v>
      </c>
    </row>
    <row r="16" spans="1:20" x14ac:dyDescent="0.25">
      <c r="A16" s="3">
        <f t="shared" si="0"/>
        <v>3.5833333333333353</v>
      </c>
      <c r="B16" s="3">
        <f>AVERAGE('11F'!$J15:$J45) + Calibration!$C$11</f>
        <v>392.79523971025901</v>
      </c>
      <c r="C16" s="2">
        <f>'11F'!K45</f>
        <v>783.29827262721278</v>
      </c>
      <c r="D16" s="2">
        <f>'11F'!L45</f>
        <v>617.00457446544613</v>
      </c>
      <c r="E16" s="3">
        <f t="shared" si="1"/>
        <v>2.2115628967097329</v>
      </c>
      <c r="G16" s="3">
        <f>AVERAGE('10F'!$J15:$J45) + Calibration!$C$11</f>
        <v>398.58066523365579</v>
      </c>
      <c r="H16" s="3">
        <f>'10F'!K45</f>
        <v>801.27309036205702</v>
      </c>
      <c r="I16" s="3">
        <f>'10F'!L45</f>
        <v>603.14223579420138</v>
      </c>
      <c r="J16" s="3">
        <f t="shared" si="2"/>
        <v>2.2805959266119942</v>
      </c>
      <c r="L16" s="3">
        <f>AVERAGE('9F'!$J15:$J45) + Calibration!$C$11</f>
        <v>396.99993871511583</v>
      </c>
      <c r="M16" s="3">
        <f>'9F'!K45</f>
        <v>1085.0984548787501</v>
      </c>
      <c r="N16" s="3">
        <f>'9F'!L45</f>
        <v>614.31486294757553</v>
      </c>
      <c r="O16" s="3">
        <f t="shared" si="3"/>
        <v>3.8969560268489478</v>
      </c>
      <c r="Q16" s="3">
        <f>AVERAGE('8F'!$J159:$J189) + Calibration!$C$11</f>
        <v>397.93607968910004</v>
      </c>
      <c r="R16" s="3">
        <f>'8F'!K189</f>
        <v>1999.9275354051053</v>
      </c>
      <c r="S16" s="3">
        <f>'8F'!L189</f>
        <v>582.57627531273704</v>
      </c>
      <c r="T16" s="3">
        <f t="shared" si="4"/>
        <v>9.0726692641615951</v>
      </c>
    </row>
    <row r="17" spans="1:20" x14ac:dyDescent="0.25">
      <c r="A17" s="3">
        <f t="shared" si="0"/>
        <v>3.6666666666666687</v>
      </c>
      <c r="B17" s="3">
        <f>AVERAGE('11F'!$J16:$J46) + Calibration!$C$11</f>
        <v>392.74168870087419</v>
      </c>
      <c r="C17" s="2">
        <f>'11F'!K46</f>
        <v>758.3823367687495</v>
      </c>
      <c r="D17" s="2">
        <f>'11F'!L46</f>
        <v>615.63904930800049</v>
      </c>
      <c r="E17" s="3">
        <f t="shared" si="1"/>
        <v>2.0707580290875307</v>
      </c>
      <c r="G17" s="3">
        <f>AVERAGE('10F'!$J16:$J46) + Calibration!$C$11</f>
        <v>398.75123322020028</v>
      </c>
      <c r="H17" s="3">
        <f>'10F'!K46</f>
        <v>853.07104829472826</v>
      </c>
      <c r="I17" s="3">
        <f>'10F'!L46</f>
        <v>605.83194731207197</v>
      </c>
      <c r="J17" s="3">
        <f t="shared" si="2"/>
        <v>2.5729809029998743</v>
      </c>
      <c r="L17" s="3">
        <f>AVERAGE('9F'!$J16:$J46) + Calibration!$C$11</f>
        <v>396.98803901970098</v>
      </c>
      <c r="M17" s="3">
        <f>'9F'!K46</f>
        <v>1092.6815382299026</v>
      </c>
      <c r="N17" s="3">
        <f>'9F'!L46</f>
        <v>612.08035406897147</v>
      </c>
      <c r="O17" s="3">
        <f t="shared" si="3"/>
        <v>3.9399692208348185</v>
      </c>
      <c r="Q17" s="3">
        <f>AVERAGE('8F'!$J160:$J190) + Calibration!$C$11</f>
        <v>397.85079569582768</v>
      </c>
      <c r="R17" s="3">
        <f>'8F'!K190</f>
        <v>1956.354634075585</v>
      </c>
      <c r="S17" s="3">
        <f>'8F'!L190</f>
        <v>582.36939097881793</v>
      </c>
      <c r="T17" s="3">
        <f t="shared" si="4"/>
        <v>8.8263828262593069</v>
      </c>
    </row>
    <row r="18" spans="1:20" x14ac:dyDescent="0.25">
      <c r="A18" s="3">
        <f t="shared" si="0"/>
        <v>3.7500000000000022</v>
      </c>
      <c r="B18" s="3">
        <f>AVERAGE('11F'!$J17:$J47) + Calibration!$C$11</f>
        <v>392.53740418342659</v>
      </c>
      <c r="C18" s="2">
        <f>'11F'!K47</f>
        <v>769.61658381021334</v>
      </c>
      <c r="D18" s="2">
        <f>'11F'!L47</f>
        <v>614.10797447563857</v>
      </c>
      <c r="E18" s="3">
        <f t="shared" si="1"/>
        <v>2.1355386578052382</v>
      </c>
      <c r="G18" s="3">
        <f>AVERAGE('10F'!$J17:$J47) + Calibration!$C$11</f>
        <v>398.97733457313609</v>
      </c>
      <c r="H18" s="3">
        <f>'10F'!K47</f>
        <v>797.38120074505991</v>
      </c>
      <c r="I18" s="3">
        <f>'10F'!L47</f>
        <v>608.06645205265829</v>
      </c>
      <c r="J18" s="3">
        <f t="shared" si="2"/>
        <v>2.2563082333829518</v>
      </c>
      <c r="L18" s="3">
        <f>AVERAGE('9F'!$J17:$J47) + Calibration!$C$11</f>
        <v>396.94440515038963</v>
      </c>
      <c r="M18" s="3">
        <f>'9F'!K47</f>
        <v>1056.9325946308231</v>
      </c>
      <c r="N18" s="3">
        <f>'9F'!L47</f>
        <v>610.30101058747482</v>
      </c>
      <c r="O18" s="3">
        <f t="shared" si="3"/>
        <v>3.7377568650842363</v>
      </c>
      <c r="Q18" s="3">
        <f>AVERAGE('8F'!$J161:$J191) + Calibration!$C$11</f>
        <v>397.72386157859444</v>
      </c>
      <c r="R18" s="3">
        <f>'8F'!K191</f>
        <v>1999.7270361216572</v>
      </c>
      <c r="S18" s="3">
        <f>'8F'!L191</f>
        <v>583.23837056195839</v>
      </c>
      <c r="T18" s="3">
        <f t="shared" si="4"/>
        <v>9.0727356322072428</v>
      </c>
    </row>
    <row r="19" spans="1:20" x14ac:dyDescent="0.25">
      <c r="A19" s="3">
        <f t="shared" si="0"/>
        <v>3.8333333333333357</v>
      </c>
      <c r="B19" s="3">
        <f>AVERAGE('11F'!$J18:$J48) + Calibration!$C$11</f>
        <v>392.41840365925128</v>
      </c>
      <c r="C19" s="2">
        <f>'11F'!K48</f>
        <v>811.90550252564435</v>
      </c>
      <c r="D19" s="2">
        <f>'11F'!L48</f>
        <v>614.31486294757553</v>
      </c>
      <c r="E19" s="3">
        <f t="shared" si="1"/>
        <v>2.3757103666301518</v>
      </c>
      <c r="G19" s="3">
        <f>AVERAGE('10F'!$J18:$J48) + Calibration!$C$11</f>
        <v>399.26690427386518</v>
      </c>
      <c r="H19" s="3">
        <f>'10F'!K48</f>
        <v>835.73819578741734</v>
      </c>
      <c r="I19" s="3">
        <f>'10F'!L48</f>
        <v>609.84579967217269</v>
      </c>
      <c r="J19" s="3">
        <f t="shared" si="2"/>
        <v>2.4718981222243963</v>
      </c>
      <c r="L19" s="3">
        <f>AVERAGE('9F'!$J18:$J48) + Calibration!$C$11</f>
        <v>397.02968914366193</v>
      </c>
      <c r="M19" s="3">
        <f>'9F'!K48</f>
        <v>1159.6456668771111</v>
      </c>
      <c r="N19" s="3">
        <f>'9F'!L48</f>
        <v>608.72854730187964</v>
      </c>
      <c r="O19" s="3">
        <f t="shared" si="3"/>
        <v>4.3189759326452828</v>
      </c>
      <c r="Q19" s="3">
        <f>AVERAGE('8F'!$J162:$J192) + Calibration!$C$11</f>
        <v>397.58502796428144</v>
      </c>
      <c r="R19" s="3">
        <f>'8F'!K192</f>
        <v>1833.9414359644165</v>
      </c>
      <c r="S19" s="3">
        <f>'8F'!L192</f>
        <v>587.70743383736124</v>
      </c>
      <c r="T19" s="3">
        <f t="shared" si="4"/>
        <v>8.134616816305023</v>
      </c>
    </row>
    <row r="20" spans="1:20" x14ac:dyDescent="0.25">
      <c r="A20" s="3">
        <f t="shared" si="0"/>
        <v>3.9166666666666692</v>
      </c>
      <c r="B20" s="3">
        <f>AVERAGE('11F'!$J19:$J49) + Calibration!$C$11</f>
        <v>392.51558853794756</v>
      </c>
      <c r="C20" s="2">
        <f>'11F'!K49</f>
        <v>783.05754670052715</v>
      </c>
      <c r="D20" s="2">
        <f>'11F'!L49</f>
        <v>612.74239966198024</v>
      </c>
      <c r="E20" s="3">
        <f t="shared" si="1"/>
        <v>2.2117833447516557</v>
      </c>
      <c r="G20" s="3">
        <f>AVERAGE('10F'!$J19:$J49) + Calibration!$C$11</f>
        <v>399.43747226040972</v>
      </c>
      <c r="H20" s="3">
        <f>'10F'!K49</f>
        <v>792.40606853137274</v>
      </c>
      <c r="I20" s="3">
        <f>'10F'!L49</f>
        <v>610.96305204246585</v>
      </c>
      <c r="J20" s="3">
        <f t="shared" si="2"/>
        <v>2.2255262925698971</v>
      </c>
      <c r="L20" s="3">
        <f>AVERAGE('9F'!$J19:$J49) + Calibration!$C$11</f>
        <v>397.21215781729563</v>
      </c>
      <c r="M20" s="3">
        <f>'9F'!K49</f>
        <v>1097.6968489400367</v>
      </c>
      <c r="N20" s="3">
        <f>'9F'!L49</f>
        <v>606.49399290508063</v>
      </c>
      <c r="O20" s="3">
        <f t="shared" si="3"/>
        <v>3.9671035101273717</v>
      </c>
      <c r="Q20" s="3">
        <f>AVERAGE('8F'!$J163:$J193) + Calibration!$C$11</f>
        <v>397.65047747907187</v>
      </c>
      <c r="R20" s="3">
        <f>'8F'!K193</f>
        <v>1999.9275354051053</v>
      </c>
      <c r="S20" s="3">
        <f>'8F'!L193</f>
        <v>589.2798433287262</v>
      </c>
      <c r="T20" s="3">
        <f t="shared" si="4"/>
        <v>9.0742867349561216</v>
      </c>
    </row>
    <row r="21" spans="1:20" x14ac:dyDescent="0.25">
      <c r="A21" s="3">
        <f t="shared" si="0"/>
        <v>4.0000000000000027</v>
      </c>
      <c r="B21" s="3">
        <f>AVERAGE('11F'!$J20:$J50) + Calibration!$C$11</f>
        <v>392.72979019546858</v>
      </c>
      <c r="C21" s="2">
        <f>'11F'!K50</f>
        <v>809.49814696520787</v>
      </c>
      <c r="D21" s="2">
        <f>'11F'!L50</f>
        <v>611.41826295776798</v>
      </c>
      <c r="E21" s="3">
        <f t="shared" si="1"/>
        <v>2.3603131260459511</v>
      </c>
      <c r="G21" s="3">
        <f>AVERAGE('10F'!$J20:$J50) + Calibration!$C$11</f>
        <v>399.58820695848175</v>
      </c>
      <c r="H21" s="3">
        <f>'10F'!K50</f>
        <v>790.64068221070227</v>
      </c>
      <c r="I21" s="3">
        <f>'10F'!L50</f>
        <v>610.96305204246585</v>
      </c>
      <c r="J21" s="3">
        <f t="shared" si="2"/>
        <v>2.214674591575406</v>
      </c>
      <c r="L21" s="3">
        <f>AVERAGE('9F'!$J20:$J50) + Calibration!$C$11</f>
        <v>397.36289132535836</v>
      </c>
      <c r="M21" s="3">
        <f>'9F'!K50</f>
        <v>1129.9551943819895</v>
      </c>
      <c r="N21" s="3">
        <f>'9F'!L50</f>
        <v>608.93543163579875</v>
      </c>
      <c r="O21" s="3">
        <f t="shared" si="3"/>
        <v>4.1489407745515043</v>
      </c>
      <c r="Q21" s="3">
        <f>AVERAGE('8F'!$J164:$J194) + Calibration!$C$11</f>
        <v>397.59692646968693</v>
      </c>
      <c r="R21" s="3">
        <f>'8F'!K194</f>
        <v>1999.486165754601</v>
      </c>
      <c r="S21" s="3">
        <f>'8F'!L194</f>
        <v>590.19021136510003</v>
      </c>
      <c r="T21" s="3">
        <f t="shared" si="4"/>
        <v>9.0720903747615651</v>
      </c>
    </row>
    <row r="22" spans="1:20" x14ac:dyDescent="0.25">
      <c r="A22" s="3">
        <f t="shared" si="0"/>
        <v>4.0833333333333357</v>
      </c>
      <c r="B22" s="3">
        <f>AVERAGE('11F'!$J21:$J51) + Calibration!$C$11</f>
        <v>393.03919179632624</v>
      </c>
      <c r="C22" s="2">
        <f>'11F'!K51</f>
        <v>788.47404856471883</v>
      </c>
      <c r="D22" s="2">
        <f>'11F'!L51</f>
        <v>612.28724254090844</v>
      </c>
      <c r="E22" s="3">
        <f t="shared" si="1"/>
        <v>2.2394936366107205</v>
      </c>
      <c r="G22" s="3">
        <f>AVERAGE('10F'!$J21:$J51) + Calibration!$C$11</f>
        <v>399.76075869037675</v>
      </c>
      <c r="H22" s="3">
        <f>'10F'!K51</f>
        <v>869.52115748879737</v>
      </c>
      <c r="I22" s="3">
        <f>'10F'!L51</f>
        <v>607.15608815430198</v>
      </c>
      <c r="J22" s="3">
        <f t="shared" si="2"/>
        <v>2.6604266311731641</v>
      </c>
      <c r="L22" s="3">
        <f>AVERAGE('9F'!$J21:$J51) + Calibration!$C$11</f>
        <v>397.64055994232859</v>
      </c>
      <c r="M22" s="3">
        <f>'9F'!K51</f>
        <v>975.4842464058969</v>
      </c>
      <c r="N22" s="3">
        <f>'9F'!L51</f>
        <v>610.96305204246585</v>
      </c>
      <c r="O22" s="3">
        <f t="shared" si="3"/>
        <v>3.2725422067402277</v>
      </c>
      <c r="Q22" s="3">
        <f>AVERAGE('8F'!$J165:$J195) + Calibration!$C$11</f>
        <v>397.65047628906262</v>
      </c>
      <c r="R22" s="3">
        <f>'8F'!K195</f>
        <v>1999.486165754601</v>
      </c>
      <c r="S22" s="3">
        <f>'8F'!L195</f>
        <v>590.39714535523194</v>
      </c>
      <c r="T22" s="3">
        <f t="shared" si="4"/>
        <v>9.0717871023573231</v>
      </c>
    </row>
    <row r="23" spans="1:20" x14ac:dyDescent="0.25">
      <c r="A23" s="3">
        <f t="shared" si="0"/>
        <v>4.1666666666666687</v>
      </c>
      <c r="B23" s="3">
        <f>AVERAGE('11F'!$J22:$J52) + Calibration!$C$11</f>
        <v>393.22166066829482</v>
      </c>
      <c r="C23" s="2">
        <f>'11F'!K52</f>
        <v>804.72361032854951</v>
      </c>
      <c r="D23" s="2">
        <f>'11F'!L52</f>
        <v>615.22522684593173</v>
      </c>
      <c r="E23" s="3">
        <f t="shared" si="1"/>
        <v>2.3304875175857438</v>
      </c>
      <c r="G23" s="3">
        <f>AVERAGE('10F'!$J22:$J52) + Calibration!$C$11</f>
        <v>399.95512586941595</v>
      </c>
      <c r="H23" s="3">
        <f>'10F'!K52</f>
        <v>829.88032026048847</v>
      </c>
      <c r="I23" s="3">
        <f>'10F'!L52</f>
        <v>607.61129493158649</v>
      </c>
      <c r="J23" s="3">
        <f t="shared" si="2"/>
        <v>2.4348251566031203</v>
      </c>
      <c r="L23" s="3">
        <f>AVERAGE('9F'!$J22:$J52) + Calibration!$C$11</f>
        <v>397.79129464040057</v>
      </c>
      <c r="M23" s="3">
        <f>'9F'!K52</f>
        <v>930.82810247968632</v>
      </c>
      <c r="N23" s="3">
        <f>'9F'!L52</f>
        <v>611.16999017061528</v>
      </c>
      <c r="O23" s="3">
        <f t="shared" si="3"/>
        <v>3.0187843049317848</v>
      </c>
      <c r="Q23" s="3">
        <f>AVERAGE('8F'!$J166:$J196) + Calibration!$C$11</f>
        <v>397.65047628906257</v>
      </c>
      <c r="R23" s="3">
        <f>'8F'!K196</f>
        <v>1999.7270361216572</v>
      </c>
      <c r="S23" s="3">
        <f>'8F'!L196</f>
        <v>593.74890246611119</v>
      </c>
      <c r="T23" s="3">
        <f t="shared" si="4"/>
        <v>9.0731512402046519</v>
      </c>
    </row>
    <row r="24" spans="1:20" x14ac:dyDescent="0.25">
      <c r="A24" s="3">
        <f t="shared" si="0"/>
        <v>4.2500000000000018</v>
      </c>
      <c r="B24" s="3">
        <f>AVERAGE('11F'!$J23:$J53) + Calibration!$C$11</f>
        <v>393.55486304832613</v>
      </c>
      <c r="C24" s="2">
        <f>'11F'!K53</f>
        <v>847.85513799533283</v>
      </c>
      <c r="D24" s="2">
        <f>'11F'!L53</f>
        <v>615.43211531786858</v>
      </c>
      <c r="E24" s="3">
        <f t="shared" si="1"/>
        <v>2.5728702400411252</v>
      </c>
      <c r="G24" s="3">
        <f>AVERAGE('10F'!$J23:$J53) + Calibration!$C$11</f>
        <v>400.10586056748792</v>
      </c>
      <c r="H24" s="3">
        <f>'10F'!K53</f>
        <v>770.29863525284588</v>
      </c>
      <c r="I24" s="3">
        <f>'10F'!L53</f>
        <v>608.52166296796031</v>
      </c>
      <c r="J24" s="3">
        <f t="shared" si="2"/>
        <v>2.0965384033221413</v>
      </c>
      <c r="L24" s="3">
        <f>AVERAGE('9F'!$J23:$J53) + Calibration!$C$11</f>
        <v>397.8884783290876</v>
      </c>
      <c r="M24" s="3">
        <f>'9F'!K53</f>
        <v>956.42608978078215</v>
      </c>
      <c r="N24" s="3">
        <f>'9F'!L53</f>
        <v>612.53551532806114</v>
      </c>
      <c r="O24" s="3">
        <f t="shared" si="3"/>
        <v>3.1632047737927231</v>
      </c>
      <c r="Q24" s="3">
        <f>AVERAGE('8F'!$J167:$J197) + Calibration!$C$11</f>
        <v>397.54337546030212</v>
      </c>
      <c r="R24" s="3">
        <f>'8F'!K197</f>
        <v>1999.9275354051053</v>
      </c>
      <c r="S24" s="3">
        <f>'8F'!L197</f>
        <v>593.74890246611119</v>
      </c>
      <c r="T24" s="3">
        <f t="shared" si="4"/>
        <v>9.0748932932435302</v>
      </c>
    </row>
    <row r="25" spans="1:20" x14ac:dyDescent="0.25">
      <c r="A25" s="3">
        <f t="shared" si="0"/>
        <v>4.3333333333333348</v>
      </c>
      <c r="B25" s="3">
        <f>AVERAGE('11F'!$J24:$J54) + Calibration!$C$11</f>
        <v>393.82261452522283</v>
      </c>
      <c r="C25" s="2">
        <f>'11F'!K54</f>
        <v>828.35570801329391</v>
      </c>
      <c r="D25" s="2">
        <f>'11F'!L54</f>
        <v>614.52174728149464</v>
      </c>
      <c r="E25" s="3">
        <f t="shared" si="1"/>
        <v>2.4609213909872243</v>
      </c>
      <c r="G25" s="3">
        <f>AVERAGE('10F'!$J24:$J54) + Calibration!$C$11</f>
        <v>400.22287754464759</v>
      </c>
      <c r="H25" s="3">
        <f>'10F'!K54</f>
        <v>738.64212870100221</v>
      </c>
      <c r="I25" s="3">
        <f>'10F'!L54</f>
        <v>610.75616770854663</v>
      </c>
      <c r="J25" s="3">
        <f t="shared" si="2"/>
        <v>1.9165932049210284</v>
      </c>
      <c r="L25" s="3">
        <f>AVERAGE('9F'!$J24:$J54) + Calibration!$C$11</f>
        <v>397.98566320778389</v>
      </c>
      <c r="M25" s="3">
        <f>'9F'!K54</f>
        <v>1116.9555088608324</v>
      </c>
      <c r="N25" s="3">
        <f>'9F'!L54</f>
        <v>611.62514729168709</v>
      </c>
      <c r="O25" s="3">
        <f t="shared" si="3"/>
        <v>4.0717917672038997</v>
      </c>
      <c r="Q25" s="3">
        <f>AVERAGE('8F'!$J168:$J198) + Calibration!$C$11</f>
        <v>397.69212641302346</v>
      </c>
      <c r="R25" s="3">
        <f>'8F'!K198</f>
        <v>1757.669008117367</v>
      </c>
      <c r="S25" s="3">
        <f>'8F'!L198</f>
        <v>592.63165009581815</v>
      </c>
      <c r="T25" s="3">
        <f t="shared" si="4"/>
        <v>7.7020513502642984</v>
      </c>
    </row>
    <row r="26" spans="1:20" x14ac:dyDescent="0.25">
      <c r="A26" s="3">
        <f t="shared" si="0"/>
        <v>4.4166666666666679</v>
      </c>
      <c r="B26" s="3">
        <f>AVERAGE('11F'!$J25:$J55) + Calibration!$C$11</f>
        <v>393.9931837017765</v>
      </c>
      <c r="C26" s="2">
        <f>'11F'!K55</f>
        <v>856.32096867195935</v>
      </c>
      <c r="D26" s="2">
        <f>'11F'!L55</f>
        <v>614.52174728149464</v>
      </c>
      <c r="E26" s="3">
        <f t="shared" si="1"/>
        <v>2.6183329940371931</v>
      </c>
      <c r="G26" s="3">
        <f>AVERAGE('10F'!$J25:$J55) + Calibration!$C$11</f>
        <v>400.44897889758346</v>
      </c>
      <c r="H26" s="3">
        <f>'10F'!K55</f>
        <v>807.7729351287519</v>
      </c>
      <c r="I26" s="3">
        <f>'10F'!L55</f>
        <v>610.30101058747482</v>
      </c>
      <c r="J26" s="3">
        <f t="shared" si="2"/>
        <v>2.3068259977725822</v>
      </c>
      <c r="L26" s="3">
        <f>AVERAGE('9F'!$J25:$J55) + Calibration!$C$11</f>
        <v>398.26531438009533</v>
      </c>
      <c r="M26" s="3">
        <f>'9F'!K55</f>
        <v>1101.5887385570338</v>
      </c>
      <c r="N26" s="3">
        <f>'9F'!L55</f>
        <v>614.10797447563857</v>
      </c>
      <c r="O26" s="3">
        <f t="shared" si="3"/>
        <v>3.9831803038194238</v>
      </c>
      <c r="Q26" s="3">
        <f>AVERAGE('8F'!$J169:$J199) + Calibration!$C$11</f>
        <v>397.64849254371205</v>
      </c>
      <c r="R26" s="3">
        <f>'8F'!K199</f>
        <v>1716.3027704776734</v>
      </c>
      <c r="S26" s="3">
        <f>'8F'!L199</f>
        <v>589.2798433287262</v>
      </c>
      <c r="T26" s="3">
        <f t="shared" si="4"/>
        <v>7.4680261837723148</v>
      </c>
    </row>
    <row r="27" spans="1:20" x14ac:dyDescent="0.25">
      <c r="A27" s="3">
        <f t="shared" si="0"/>
        <v>4.5000000000000009</v>
      </c>
      <c r="B27" s="3">
        <f>AVERAGE('11F'!$J26:$J56) + Calibration!$C$11</f>
        <v>394.20738416928845</v>
      </c>
      <c r="C27" s="2">
        <f>'11F'!K56</f>
        <v>853.91361311152298</v>
      </c>
      <c r="D27" s="2">
        <f>'11F'!L56</f>
        <v>616.34247921622477</v>
      </c>
      <c r="E27" s="3">
        <f t="shared" si="1"/>
        <v>2.6034861540530096</v>
      </c>
      <c r="G27" s="3">
        <f>AVERAGE('10F'!$J26:$J56) + Calibration!$C$11</f>
        <v>400.80399811310298</v>
      </c>
      <c r="H27" s="3">
        <f>'10F'!K56</f>
        <v>784.1408374440075</v>
      </c>
      <c r="I27" s="3">
        <f>'10F'!L56</f>
        <v>609.18370856096908</v>
      </c>
      <c r="J27" s="3">
        <f t="shared" si="2"/>
        <v>2.1709780958000913</v>
      </c>
      <c r="L27" s="3">
        <f>AVERAGE('9F'!$J26:$J56) + Calibration!$C$11</f>
        <v>398.49141573303115</v>
      </c>
      <c r="M27" s="3">
        <f>'9F'!K56</f>
        <v>1016.4491003043718</v>
      </c>
      <c r="N27" s="3">
        <f>'9F'!L56</f>
        <v>616.54941734437432</v>
      </c>
      <c r="O27" s="3">
        <f t="shared" si="3"/>
        <v>3.4997225930003788</v>
      </c>
      <c r="Q27" s="3">
        <f>AVERAGE('8F'!$J170:$J200) + Calibration!$C$11</f>
        <v>397.69212621468853</v>
      </c>
      <c r="R27" s="3">
        <f>'8F'!K200</f>
        <v>1999.486165754601</v>
      </c>
      <c r="S27" s="3">
        <f>'8F'!L200</f>
        <v>590.85230661432138</v>
      </c>
      <c r="T27" s="3">
        <f t="shared" si="4"/>
        <v>9.0715512234462743</v>
      </c>
    </row>
    <row r="28" spans="1:20" x14ac:dyDescent="0.25">
      <c r="A28" s="3">
        <f t="shared" si="0"/>
        <v>4.5833333333333339</v>
      </c>
      <c r="B28" s="3">
        <f>AVERAGE('11F'!$J27:$J57) + Calibration!$C$11</f>
        <v>394.36803481742464</v>
      </c>
      <c r="C28" s="2">
        <f>'11F'!K57</f>
        <v>869.9625271393021</v>
      </c>
      <c r="D28" s="2">
        <f>'11F'!L57</f>
        <v>616.75630167829354</v>
      </c>
      <c r="E28" s="3">
        <f t="shared" si="1"/>
        <v>2.6934672574546905</v>
      </c>
      <c r="G28" s="3">
        <f>AVERAGE('10F'!$J27:$J57) + Calibration!$C$11</f>
        <v>400.91109894186354</v>
      </c>
      <c r="H28" s="3">
        <f>'10F'!K57</f>
        <v>795.41521483512815</v>
      </c>
      <c r="I28" s="3">
        <f>'10F'!L57</f>
        <v>606.49399290508063</v>
      </c>
      <c r="J28" s="3">
        <f t="shared" si="2"/>
        <v>2.2342225072919324</v>
      </c>
      <c r="L28" s="3">
        <f>AVERAGE('9F'!$J27:$J57) + Calibration!$C$11</f>
        <v>398.72743422604049</v>
      </c>
      <c r="M28" s="3">
        <f>'9F'!K57</f>
        <v>959.87660573504206</v>
      </c>
      <c r="N28" s="3">
        <f>'9F'!L57</f>
        <v>615.63904930800049</v>
      </c>
      <c r="O28" s="3">
        <f t="shared" si="3"/>
        <v>3.1779950029034341</v>
      </c>
      <c r="Q28" s="3">
        <f>AVERAGE('8F'!$J171:$J201) + Calibration!$C$11</f>
        <v>397.93806085609697</v>
      </c>
      <c r="R28" s="3">
        <f>'8F'!K201</f>
        <v>1999.9275354051053</v>
      </c>
      <c r="S28" s="3">
        <f>'8F'!L201</f>
        <v>590.85230661432138</v>
      </c>
      <c r="T28" s="3">
        <f t="shared" si="4"/>
        <v>9.0726580440812032</v>
      </c>
    </row>
    <row r="29" spans="1:20" x14ac:dyDescent="0.25">
      <c r="A29" s="3">
        <f t="shared" si="0"/>
        <v>4.666666666666667</v>
      </c>
      <c r="B29" s="3">
        <f>AVERAGE('11F'!$J28:$J58) + Calibration!$C$11</f>
        <v>394.47513564618521</v>
      </c>
      <c r="C29" s="2">
        <f>'11F'!K58</f>
        <v>864.10465161237323</v>
      </c>
      <c r="D29" s="2">
        <f>'11F'!L58</f>
        <v>615.22522684593173</v>
      </c>
      <c r="E29" s="3">
        <f t="shared" si="1"/>
        <v>2.6596853933563414</v>
      </c>
      <c r="G29" s="3">
        <f>AVERAGE('10F'!$J28:$J58) + Calibration!$C$11</f>
        <v>401.02811710903245</v>
      </c>
      <c r="H29" s="3">
        <f>'10F'!K58</f>
        <v>781.13169114025209</v>
      </c>
      <c r="I29" s="3">
        <f>'10F'!L58</f>
        <v>605.83194731207197</v>
      </c>
      <c r="J29" s="3">
        <f t="shared" si="2"/>
        <v>2.1526669202924666</v>
      </c>
      <c r="L29" s="3">
        <f>AVERAGE('9F'!$J28:$J58) + Calibration!$C$11</f>
        <v>398.91981904807329</v>
      </c>
      <c r="M29" s="3">
        <f>'9F'!K58</f>
        <v>1167.0282509448152</v>
      </c>
      <c r="N29" s="3">
        <f>'9F'!L58</f>
        <v>614.31486294757553</v>
      </c>
      <c r="O29" s="3">
        <f t="shared" si="3"/>
        <v>4.3500817290553204</v>
      </c>
      <c r="Q29" s="3">
        <f>AVERAGE('8F'!$J172:$J202) + Calibration!$C$11</f>
        <v>398.15226251361804</v>
      </c>
      <c r="R29" s="3">
        <f>'8F'!K202</f>
        <v>1999.2856664711528</v>
      </c>
      <c r="S29" s="3">
        <f>'8F'!L202</f>
        <v>594.41099771533254</v>
      </c>
      <c r="T29" s="3">
        <f t="shared" si="4"/>
        <v>9.0678098001561178</v>
      </c>
    </row>
    <row r="30" spans="1:20" x14ac:dyDescent="0.25">
      <c r="A30" s="3">
        <f t="shared" si="0"/>
        <v>4.75</v>
      </c>
      <c r="B30" s="3">
        <f>AVERAGE('11F'!$J29:$J59) + Calibration!$C$11</f>
        <v>394.67942016363276</v>
      </c>
      <c r="C30" s="2">
        <f>'11F'!K59</f>
        <v>856.52156424898817</v>
      </c>
      <c r="D30" s="2">
        <f>'11F'!L59</f>
        <v>615.22522684593173</v>
      </c>
      <c r="E30" s="3">
        <f t="shared" si="1"/>
        <v>2.6155826303486274</v>
      </c>
      <c r="G30" s="3">
        <f>AVERAGE('10F'!$J29:$J59) + Calibration!$C$11</f>
        <v>401.32760275982588</v>
      </c>
      <c r="H30" s="3">
        <f>'10F'!K59</f>
        <v>752.52446124182063</v>
      </c>
      <c r="I30" s="3">
        <f>'10F'!L59</f>
        <v>606.94919968236513</v>
      </c>
      <c r="J30" s="3">
        <f t="shared" si="2"/>
        <v>1.9889575142556546</v>
      </c>
      <c r="L30" s="3">
        <f>AVERAGE('9F'!$J29:$J59) + Calibration!$C$11</f>
        <v>399.03882076225784</v>
      </c>
      <c r="M30" s="3">
        <f>'9F'!K59</f>
        <v>1181.7530560210803</v>
      </c>
      <c r="N30" s="3">
        <f>'9F'!L59</f>
        <v>610.50789492139404</v>
      </c>
      <c r="O30" s="3">
        <f t="shared" si="3"/>
        <v>4.4327997877370446</v>
      </c>
      <c r="Q30" s="3">
        <f>AVERAGE('8F'!$J173:$J203) + Calibration!$C$11</f>
        <v>398.51521512386057</v>
      </c>
      <c r="R30" s="3">
        <f>'8F'!K203</f>
        <v>1999.2856664711528</v>
      </c>
      <c r="S30" s="3">
        <f>'8F'!L203</f>
        <v>592.63165009581815</v>
      </c>
      <c r="T30" s="3">
        <f t="shared" si="4"/>
        <v>9.0657542654779864</v>
      </c>
    </row>
    <row r="31" spans="1:20" x14ac:dyDescent="0.25">
      <c r="A31" s="3">
        <f t="shared" si="0"/>
        <v>4.833333333333333</v>
      </c>
      <c r="B31" s="3">
        <f>AVERAGE('11F'!$J30:$J60) + Calibration!$C$11</f>
        <v>394.94717183886445</v>
      </c>
      <c r="C31" s="2">
        <f>'11F'!K60</f>
        <v>874.49628970248455</v>
      </c>
      <c r="D31" s="2">
        <f>'11F'!L60</f>
        <v>613.40449491120148</v>
      </c>
      <c r="E31" s="3">
        <f t="shared" si="1"/>
        <v>2.7158637624271846</v>
      </c>
      <c r="G31" s="3">
        <f>AVERAGE('10F'!$J30:$J60) + Calibration!$C$11</f>
        <v>401.73418943771458</v>
      </c>
      <c r="H31" s="3">
        <f>'10F'!K60</f>
        <v>812.54747176541014</v>
      </c>
      <c r="I31" s="3">
        <f>'10F'!L60</f>
        <v>607.15608815430198</v>
      </c>
      <c r="J31" s="3">
        <f t="shared" si="2"/>
        <v>2.3265873401415709</v>
      </c>
      <c r="L31" s="3">
        <f>AVERAGE('9F'!$J30:$J60) + Calibration!$C$11</f>
        <v>399.23120558429065</v>
      </c>
      <c r="M31" s="3">
        <f>'9F'!K60</f>
        <v>1172.0033871707349</v>
      </c>
      <c r="N31" s="3">
        <f>'9F'!L60</f>
        <v>610.30101058747482</v>
      </c>
      <c r="O31" s="3">
        <f t="shared" si="3"/>
        <v>4.3764942659727506</v>
      </c>
      <c r="Q31" s="3">
        <f>AVERAGE('8F'!$J174:$J204) + Calibration!$C$11</f>
        <v>398.83651761014221</v>
      </c>
      <c r="R31" s="3">
        <f>'8F'!K204</f>
        <v>1749.24335994942</v>
      </c>
      <c r="S31" s="3">
        <f>'8F'!L204</f>
        <v>591.96955898461454</v>
      </c>
      <c r="T31" s="3">
        <f t="shared" si="4"/>
        <v>7.6478526829153264</v>
      </c>
    </row>
    <row r="32" spans="1:20" x14ac:dyDescent="0.25">
      <c r="A32" s="3">
        <f t="shared" si="0"/>
        <v>4.9166666666666661</v>
      </c>
      <c r="B32" s="3">
        <f>AVERAGE('11F'!$J31:$J61) + Calibration!$C$11</f>
        <v>395.32202434285654</v>
      </c>
      <c r="C32" s="2">
        <f>'11F'!K61</f>
        <v>855.63882494797895</v>
      </c>
      <c r="D32" s="2">
        <f>'11F'!L61</f>
        <v>609.18370856096908</v>
      </c>
      <c r="E32" s="3">
        <f t="shared" si="1"/>
        <v>2.6069440468773974</v>
      </c>
      <c r="G32" s="3">
        <f>AVERAGE('10F'!$J31:$J61) + Calibration!$C$11</f>
        <v>402.07532521246884</v>
      </c>
      <c r="H32" s="3">
        <f>'10F'!K61</f>
        <v>831.16425874002039</v>
      </c>
      <c r="I32" s="3">
        <f>'10F'!L61</f>
        <v>608.93543163579875</v>
      </c>
      <c r="J32" s="3">
        <f t="shared" si="2"/>
        <v>2.4300891024835951</v>
      </c>
      <c r="L32" s="3">
        <f>AVERAGE('9F'!$J31:$J61) + Calibration!$C$11</f>
        <v>399.41367326624999</v>
      </c>
      <c r="M32" s="3">
        <f>'9F'!K61</f>
        <v>1161.6116527870431</v>
      </c>
      <c r="N32" s="3">
        <f>'9F'!L61</f>
        <v>608.72854730187964</v>
      </c>
      <c r="O32" s="3">
        <f t="shared" si="3"/>
        <v>4.3166086543911399</v>
      </c>
      <c r="Q32" s="3">
        <f>AVERAGE('8F'!$J175:$J205) + Calibration!$C$11</f>
        <v>399.2649199335101</v>
      </c>
      <c r="R32" s="3">
        <f>'8F'!K205</f>
        <v>1990.1777742734121</v>
      </c>
      <c r="S32" s="3">
        <f>'8F'!L205</f>
        <v>586.38324333891853</v>
      </c>
      <c r="T32" s="3">
        <f t="shared" si="4"/>
        <v>9.0099270529992115</v>
      </c>
    </row>
    <row r="33" spans="1:20" x14ac:dyDescent="0.25">
      <c r="A33" s="3">
        <f t="shared" si="0"/>
        <v>4.9999999999999991</v>
      </c>
      <c r="B33" s="3">
        <f>AVERAGE('11F'!$J32:$J62) + Calibration!$C$11</f>
        <v>395.66514366462638</v>
      </c>
      <c r="C33" s="2">
        <f>'11F'!K62</f>
        <v>871.24646160660131</v>
      </c>
      <c r="D33" s="2">
        <f>'11F'!L62</f>
        <v>606.28710857116153</v>
      </c>
      <c r="E33" s="3">
        <f t="shared" si="1"/>
        <v>2.6933926460757163</v>
      </c>
      <c r="G33" s="3">
        <f>AVERAGE('10F'!$J32:$J62) + Calibration!$C$11</f>
        <v>402.49182903043112</v>
      </c>
      <c r="H33" s="3">
        <f>'10F'!K62</f>
        <v>783.05754670052715</v>
      </c>
      <c r="I33" s="3">
        <f>'10F'!L62</f>
        <v>610.96305204246585</v>
      </c>
      <c r="J33" s="3">
        <f t="shared" si="2"/>
        <v>2.1552842103991652</v>
      </c>
      <c r="L33" s="3">
        <f>AVERAGE('9F'!$J32:$J62) + Calibration!$C$11</f>
        <v>399.61795778369753</v>
      </c>
      <c r="M33" s="3">
        <f>'9F'!K62</f>
        <v>1082.530581931919</v>
      </c>
      <c r="N33" s="3">
        <f>'9F'!L62</f>
        <v>610.05268814410965</v>
      </c>
      <c r="O33" s="3">
        <f t="shared" si="3"/>
        <v>3.8675864051024518</v>
      </c>
      <c r="Q33" s="3">
        <f>AVERAGE('8F'!$J176:$J206) + Calibration!$C$11</f>
        <v>399.50093862485426</v>
      </c>
      <c r="R33" s="3">
        <f>'8F'!K206</f>
        <v>1999.486165754601</v>
      </c>
      <c r="S33" s="3">
        <f>'8F'!L206</f>
        <v>588.41086374558563</v>
      </c>
      <c r="T33" s="3">
        <f t="shared" si="4"/>
        <v>9.0613072507335701</v>
      </c>
    </row>
    <row r="34" spans="1:20" x14ac:dyDescent="0.25">
      <c r="A34" s="3">
        <f t="shared" si="0"/>
        <v>5.0833333333333321</v>
      </c>
      <c r="B34" s="3">
        <f>AVERAGE('11F'!$J33:$J63) + Calibration!$C$11</f>
        <v>396.13519730196435</v>
      </c>
      <c r="C34" s="2">
        <f>'11F'!K63</f>
        <v>864.30524718940205</v>
      </c>
      <c r="D34" s="2">
        <f>'11F'!L63</f>
        <v>606.03883578400882</v>
      </c>
      <c r="E34" s="3">
        <f t="shared" si="1"/>
        <v>2.6514198979396717</v>
      </c>
      <c r="G34" s="3">
        <f>AVERAGE('10F'!$J33:$J63) + Calibration!$C$11</f>
        <v>402.82503260047156</v>
      </c>
      <c r="H34" s="3">
        <f>'10F'!K63</f>
        <v>781.13169114025209</v>
      </c>
      <c r="I34" s="3">
        <f>'10F'!L63</f>
        <v>607.61129493158649</v>
      </c>
      <c r="J34" s="3">
        <f t="shared" si="2"/>
        <v>2.1424903242243003</v>
      </c>
      <c r="L34" s="3">
        <f>AVERAGE('9F'!$J33:$J63) + Calibration!$C$11</f>
        <v>400.0027274277632</v>
      </c>
      <c r="M34" s="3">
        <f>'9F'!K63</f>
        <v>1068.0062801513347</v>
      </c>
      <c r="N34" s="3">
        <f>'9F'!L63</f>
        <v>611.41826295776798</v>
      </c>
      <c r="O34" s="3">
        <f t="shared" si="3"/>
        <v>3.7831508273788779</v>
      </c>
      <c r="Q34" s="3">
        <f>AVERAGE('8F'!$J177:$J207) + Calibration!$C$11</f>
        <v>399.8004244739825</v>
      </c>
      <c r="R34" s="3">
        <f>'8F'!K207</f>
        <v>1713.494219750947</v>
      </c>
      <c r="S34" s="3">
        <f>'8F'!L207</f>
        <v>589.07295899480698</v>
      </c>
      <c r="T34" s="3">
        <f t="shared" si="4"/>
        <v>7.4399331384711287</v>
      </c>
    </row>
    <row r="35" spans="1:20" x14ac:dyDescent="0.25">
      <c r="A35" s="3">
        <f t="shared" si="0"/>
        <v>5.1666666666666652</v>
      </c>
      <c r="B35" s="3">
        <f>AVERAGE('11F'!$J34:$J64) + Calibration!$C$11</f>
        <v>396.44460029116607</v>
      </c>
      <c r="C35" s="2">
        <f>'11F'!K64</f>
        <v>813.83140623270958</v>
      </c>
      <c r="D35" s="2">
        <f>'11F'!L64</f>
        <v>609.84579967217269</v>
      </c>
      <c r="E35" s="3">
        <f t="shared" si="1"/>
        <v>2.3638156321126682</v>
      </c>
      <c r="G35" s="3">
        <f>AVERAGE('10F'!$J34:$J64) + Calibration!$C$11</f>
        <v>402.94403431465611</v>
      </c>
      <c r="H35" s="3">
        <f>'10F'!K64</f>
        <v>780.89096521356646</v>
      </c>
      <c r="I35" s="3">
        <f>'10F'!L64</f>
        <v>607.61129493158649</v>
      </c>
      <c r="J35" s="3">
        <f t="shared" si="2"/>
        <v>2.140453053738776</v>
      </c>
      <c r="L35" s="3">
        <f>AVERAGE('9F'!$J34:$J64) + Calibration!$C$11</f>
        <v>400.31411277397126</v>
      </c>
      <c r="M35" s="3">
        <f>'9F'!K64</f>
        <v>1097.2554792895321</v>
      </c>
      <c r="N35" s="3">
        <f>'9F'!L64</f>
        <v>608.72854730187964</v>
      </c>
      <c r="O35" s="3">
        <f t="shared" si="3"/>
        <v>3.9470363542497244</v>
      </c>
      <c r="Q35" s="3">
        <f>AVERAGE('8F'!$J178:$J208) + Calibration!$C$11</f>
        <v>400.04635931372587</v>
      </c>
      <c r="R35" s="3">
        <f>'8F'!K208</f>
        <v>1406.4381493151932</v>
      </c>
      <c r="S35" s="3">
        <f>'8F'!L208</f>
        <v>590.64541814238453</v>
      </c>
      <c r="T35" s="3">
        <f t="shared" si="4"/>
        <v>5.6995683892520912</v>
      </c>
    </row>
    <row r="36" spans="1:20" x14ac:dyDescent="0.25">
      <c r="A36" s="3">
        <f t="shared" ref="A36:A68" si="5">1/12+A35</f>
        <v>5.2499999999999982</v>
      </c>
      <c r="B36" s="3">
        <f>AVERAGE('11F'!$J35:$J65) + Calibration!$C$11</f>
        <v>396.92655362391872</v>
      </c>
      <c r="C36" s="2">
        <f>'11F'!K65</f>
        <v>831.80622396755382</v>
      </c>
      <c r="D36" s="2">
        <f>'11F'!L65</f>
        <v>612.53551532806114</v>
      </c>
      <c r="E36" s="3">
        <f t="shared" si="1"/>
        <v>2.4628841837186872</v>
      </c>
      <c r="G36" s="3">
        <f>AVERAGE('10F'!$J35:$J65) + Calibration!$C$11</f>
        <v>403.07295197890483</v>
      </c>
      <c r="H36" s="3">
        <f>'10F'!K65</f>
        <v>804.0816410887835</v>
      </c>
      <c r="I36" s="3">
        <f>'10F'!L65</f>
        <v>611.87342007883979</v>
      </c>
      <c r="J36" s="3">
        <f t="shared" si="2"/>
        <v>2.2710603076986065</v>
      </c>
      <c r="L36" s="3">
        <f>AVERAGE('9F'!$J35:$J65) + Calibration!$C$11</f>
        <v>400.51641354606846</v>
      </c>
      <c r="M36" s="3">
        <f>'9F'!K65</f>
        <v>1166.145511643806</v>
      </c>
      <c r="N36" s="3">
        <f>'9F'!L65</f>
        <v>606.94919968236513</v>
      </c>
      <c r="O36" s="3">
        <f t="shared" si="3"/>
        <v>4.3360403460794235</v>
      </c>
      <c r="Q36" s="3">
        <f>AVERAGE('8F'!$J179:$J209) + Calibration!$C$11</f>
        <v>400.3577460482781</v>
      </c>
      <c r="R36" s="3">
        <f>'8F'!K209</f>
        <v>1616.3981526645321</v>
      </c>
      <c r="S36" s="3">
        <f>'8F'!L209</f>
        <v>600.70079292546563</v>
      </c>
      <c r="T36" s="3">
        <f t="shared" si="4"/>
        <v>6.8868859329557468</v>
      </c>
    </row>
    <row r="37" spans="1:20" x14ac:dyDescent="0.25">
      <c r="A37" s="3">
        <f t="shared" si="5"/>
        <v>5.3333333333333313</v>
      </c>
      <c r="B37" s="3">
        <f>AVERAGE('11F'!$J36:$J66) + Calibration!$C$11</f>
        <v>397.25777344860876</v>
      </c>
      <c r="C37" s="2">
        <f>'11F'!K66</f>
        <v>795.85658849786523</v>
      </c>
      <c r="D37" s="2">
        <f>'11F'!L66</f>
        <v>611.41826295776798</v>
      </c>
      <c r="E37" s="3">
        <f t="shared" si="1"/>
        <v>2.257412300874166</v>
      </c>
      <c r="G37" s="3">
        <f>AVERAGE('10F'!$J36:$J66) + Calibration!$C$11</f>
        <v>403.10468496279231</v>
      </c>
      <c r="H37" s="3">
        <f>'10F'!K66</f>
        <v>749.71591051509404</v>
      </c>
      <c r="I37" s="3">
        <f>'10F'!L66</f>
        <v>612.08035406897147</v>
      </c>
      <c r="J37" s="3">
        <f t="shared" si="2"/>
        <v>1.962987381400384</v>
      </c>
      <c r="L37" s="3">
        <f>AVERAGE('9F'!$J36:$J66) + Calibration!$C$11</f>
        <v>400.67706558254872</v>
      </c>
      <c r="M37" s="3">
        <f>'9F'!K66</f>
        <v>938.65196391654717</v>
      </c>
      <c r="N37" s="3">
        <f>'9F'!L66</f>
        <v>605.37674053478759</v>
      </c>
      <c r="O37" s="3">
        <f t="shared" si="3"/>
        <v>3.0467505351480404</v>
      </c>
      <c r="Q37" s="3">
        <f>AVERAGE('8F'!$J180:$J210) + Calibration!$C$11</f>
        <v>400.76433272616686</v>
      </c>
      <c r="R37" s="3">
        <f>'8F'!K210</f>
        <v>1724.9692930249096</v>
      </c>
      <c r="S37" s="3">
        <f>'8F'!L210</f>
        <v>597.10071337122088</v>
      </c>
      <c r="T37" s="3">
        <f t="shared" si="4"/>
        <v>7.4994617479923296</v>
      </c>
    </row>
    <row r="38" spans="1:20" x14ac:dyDescent="0.25">
      <c r="A38" s="3">
        <f t="shared" si="5"/>
        <v>5.4166666666666643</v>
      </c>
      <c r="B38" s="3">
        <f>AVERAGE('11F'!$J37:$J67) + Calibration!$C$11</f>
        <v>397.80319512915463</v>
      </c>
      <c r="C38" s="2">
        <f>'11F'!K67</f>
        <v>796.29795814836984</v>
      </c>
      <c r="D38" s="2">
        <f>'11F'!L67</f>
        <v>610.05268814410965</v>
      </c>
      <c r="E38" s="3">
        <f t="shared" si="1"/>
        <v>2.2568230157993545</v>
      </c>
      <c r="G38" s="3">
        <f>AVERAGE('10F'!$J37:$J67) + Calibration!$C$11</f>
        <v>403.16815192224141</v>
      </c>
      <c r="H38" s="3">
        <f>'10F'!K67</f>
        <v>767.8913238269671</v>
      </c>
      <c r="I38" s="3">
        <f>'10F'!L67</f>
        <v>618.57703775104142</v>
      </c>
      <c r="J38" s="3">
        <f t="shared" si="2"/>
        <v>2.065562022731624</v>
      </c>
      <c r="L38" s="3">
        <f>AVERAGE('9F'!$J37:$J67) + Calibration!$C$11</f>
        <v>400.95473439785383</v>
      </c>
      <c r="M38" s="3">
        <f>'9F'!K67</f>
        <v>974.16022973573092</v>
      </c>
      <c r="N38" s="3">
        <f>'9F'!L67</f>
        <v>603.14223579420138</v>
      </c>
      <c r="O38" s="3">
        <f t="shared" si="3"/>
        <v>3.2462744174101297</v>
      </c>
      <c r="Q38" s="3">
        <f>AVERAGE('8F'!$J181:$J211) + Calibration!$C$11</f>
        <v>400.93688445806191</v>
      </c>
      <c r="R38" s="3">
        <f>'8F'!K211</f>
        <v>1801.883782393073</v>
      </c>
      <c r="S38" s="3">
        <f>'8F'!L211</f>
        <v>592.17649297474634</v>
      </c>
      <c r="T38" s="3">
        <f t="shared" si="4"/>
        <v>7.934079683300598</v>
      </c>
    </row>
    <row r="39" spans="1:20" x14ac:dyDescent="0.25">
      <c r="A39" s="3">
        <f t="shared" si="5"/>
        <v>5.4999999999999973</v>
      </c>
      <c r="B39" s="3">
        <f>AVERAGE('11F'!$J38:$J68) + Calibration!$C$11</f>
        <v>398.2534144863456</v>
      </c>
      <c r="C39" s="2">
        <f>'11F'!K68</f>
        <v>791.52337336492133</v>
      </c>
      <c r="D39" s="2">
        <f>'11F'!L68</f>
        <v>608.06645205265829</v>
      </c>
      <c r="E39" s="3">
        <f t="shared" si="1"/>
        <v>2.2272330203166022</v>
      </c>
      <c r="G39" s="3">
        <f>AVERAGE('10F'!$J38:$J68) + Calibration!$C$11</f>
        <v>403.13641893835398</v>
      </c>
      <c r="H39" s="3">
        <f>'10F'!K68</f>
        <v>768.13204975365272</v>
      </c>
      <c r="I39" s="3">
        <f>'10F'!L68</f>
        <v>617.8735540485867</v>
      </c>
      <c r="J39" s="3">
        <f t="shared" si="2"/>
        <v>2.0671050581672272</v>
      </c>
      <c r="L39" s="3">
        <f>AVERAGE('9F'!$J38:$J68) + Calibration!$C$11</f>
        <v>401.1788533937833</v>
      </c>
      <c r="M39" s="3">
        <f>'9F'!K68</f>
        <v>1195.6353885618987</v>
      </c>
      <c r="N39" s="3">
        <f>'9F'!L68</f>
        <v>599.99731336102855</v>
      </c>
      <c r="O39" s="3">
        <f t="shared" si="3"/>
        <v>4.4993007688112501</v>
      </c>
      <c r="Q39" s="3">
        <f>AVERAGE('8F'!$J182:$J212) + Calibration!$C$11</f>
        <v>401.20463732330273</v>
      </c>
      <c r="R39" s="3">
        <f>'8F'!K212</f>
        <v>1884.6560509945848</v>
      </c>
      <c r="S39" s="3">
        <f>'8F'!L212</f>
        <v>593.08686101112028</v>
      </c>
      <c r="T39" s="3">
        <f t="shared" si="4"/>
        <v>8.401333226635165</v>
      </c>
    </row>
    <row r="40" spans="1:20" x14ac:dyDescent="0.25">
      <c r="A40" s="3">
        <f t="shared" si="5"/>
        <v>5.5833333333333304</v>
      </c>
      <c r="B40" s="3">
        <f>AVERAGE('11F'!$J39:$J69) + Calibration!$C$11</f>
        <v>398.64016767742692</v>
      </c>
      <c r="C40" s="2">
        <f>'11F'!K69</f>
        <v>790.44008262144098</v>
      </c>
      <c r="D40" s="2">
        <f>'11F'!L69</f>
        <v>606.94919968236513</v>
      </c>
      <c r="E40" s="3">
        <f t="shared" si="1"/>
        <v>2.2189076185958396</v>
      </c>
      <c r="G40" s="3">
        <f>AVERAGE('10F'!$J39:$J69) + Calibration!$C$11</f>
        <v>403.08286792896916</v>
      </c>
      <c r="H40" s="3">
        <f>'10F'!K69</f>
        <v>765.72469419321624</v>
      </c>
      <c r="I40" s="3">
        <f>'10F'!L69</f>
        <v>616.0942064290723</v>
      </c>
      <c r="J40" s="3">
        <f t="shared" si="2"/>
        <v>2.0537745936831793</v>
      </c>
      <c r="L40" s="3">
        <f>AVERAGE('9F'!$J39:$J69) + Calibration!$C$11</f>
        <v>401.32958809185521</v>
      </c>
      <c r="M40" s="3">
        <f>'9F'!K69</f>
        <v>1045.0162479999367</v>
      </c>
      <c r="N40" s="3">
        <f>'9F'!L69</f>
        <v>603.14223579420138</v>
      </c>
      <c r="O40" s="3">
        <f t="shared" si="3"/>
        <v>3.6454352826050118</v>
      </c>
      <c r="Q40" s="3">
        <f>AVERAGE('8F'!$J183:$J213) + Calibration!$C$11</f>
        <v>401.52593980958432</v>
      </c>
      <c r="R40" s="3">
        <f>'8F'!K213</f>
        <v>1999.7270361216572</v>
      </c>
      <c r="S40" s="3">
        <f>'8F'!L213</f>
        <v>606.49399290508063</v>
      </c>
      <c r="T40" s="3">
        <f t="shared" si="4"/>
        <v>9.0512030589945951</v>
      </c>
    </row>
    <row r="41" spans="1:20" x14ac:dyDescent="0.25">
      <c r="A41" s="3">
        <f t="shared" si="5"/>
        <v>5.6666666666666634</v>
      </c>
      <c r="B41" s="3">
        <f>AVERAGE('11F'!$J40:$J70) + Calibration!$C$11</f>
        <v>399.11022131476483</v>
      </c>
      <c r="C41" s="2">
        <f>'11F'!K70</f>
        <v>791.08200371441671</v>
      </c>
      <c r="D41" s="2">
        <f>'11F'!L70</f>
        <v>612.53551532806114</v>
      </c>
      <c r="E41" s="3">
        <f t="shared" si="1"/>
        <v>2.2198809674715227</v>
      </c>
      <c r="G41" s="3">
        <f>AVERAGE('10F'!$J40:$J70) + Calibration!$C$11</f>
        <v>402.97576710020854</v>
      </c>
      <c r="H41" s="3">
        <f>'10F'!K70</f>
        <v>837.02203797336881</v>
      </c>
      <c r="I41" s="3">
        <f>'10F'!L70</f>
        <v>610.96305204246585</v>
      </c>
      <c r="J41" s="3">
        <f t="shared" si="2"/>
        <v>2.4581643347247573</v>
      </c>
      <c r="L41" s="3">
        <f>AVERAGE('9F'!$J40:$J70) + Calibration!$C$11</f>
        <v>401.48032278992713</v>
      </c>
      <c r="M41" s="3">
        <f>'9F'!K70</f>
        <v>1002.1254903943966</v>
      </c>
      <c r="N41" s="3">
        <f>'9F'!L70</f>
        <v>602.02493376769564</v>
      </c>
      <c r="O41" s="3">
        <f t="shared" si="3"/>
        <v>3.4016754155262596</v>
      </c>
      <c r="Q41" s="3">
        <f>AVERAGE('8F'!$J184:$J214) + Calibration!$C$11</f>
        <v>401.81550832030416</v>
      </c>
      <c r="R41" s="3">
        <f>'8F'!K214</f>
        <v>1999.9275354051053</v>
      </c>
      <c r="S41" s="3">
        <f>'8F'!L214</f>
        <v>604.46637249841365</v>
      </c>
      <c r="T41" s="3">
        <f t="shared" si="4"/>
        <v>9.0506986270653442</v>
      </c>
    </row>
    <row r="42" spans="1:20" x14ac:dyDescent="0.25">
      <c r="A42" s="3">
        <f t="shared" si="5"/>
        <v>5.7499999999999964</v>
      </c>
      <c r="B42" s="3">
        <f>AVERAGE('11F'!$J41:$J71) + Calibration!$C$11</f>
        <v>399.47515767035787</v>
      </c>
      <c r="C42" s="2">
        <f>'11F'!K71</f>
        <v>773.30782970339146</v>
      </c>
      <c r="D42" s="2">
        <f>'11F'!L71</f>
        <v>615.43211531786858</v>
      </c>
      <c r="E42" s="3">
        <f t="shared" si="1"/>
        <v>2.1171524862956361</v>
      </c>
      <c r="G42" s="3">
        <f>AVERAGE('10F'!$J41:$J71) + Calibration!$C$11</f>
        <v>402.77148139275181</v>
      </c>
      <c r="H42" s="3">
        <f>'10F'!K71</f>
        <v>833.97280946674687</v>
      </c>
      <c r="I42" s="3">
        <f>'10F'!L71</f>
        <v>609.39064255110088</v>
      </c>
      <c r="J42" s="3">
        <f t="shared" si="2"/>
        <v>2.4420523729535581</v>
      </c>
      <c r="L42" s="3">
        <f>AVERAGE('9F'!$J41:$J71) + Calibration!$C$11</f>
        <v>401.62114034792558</v>
      </c>
      <c r="M42" s="3">
        <f>'9F'!K71</f>
        <v>1038.5164032332418</v>
      </c>
      <c r="N42" s="3">
        <f>'9F'!L71</f>
        <v>613.85970168848598</v>
      </c>
      <c r="O42" s="3">
        <f t="shared" si="3"/>
        <v>3.6069730930538055</v>
      </c>
      <c r="Q42" s="3">
        <f>AVERAGE('8F'!$J185:$J215) + Calibration!$C$11</f>
        <v>401.92260914906478</v>
      </c>
      <c r="R42" s="3">
        <f>'8F'!K215</f>
        <v>1999.9275354051053</v>
      </c>
      <c r="S42" s="3">
        <f>'8F'!L215</f>
        <v>600.24558614818113</v>
      </c>
      <c r="T42" s="3">
        <f t="shared" si="4"/>
        <v>9.0500920755173961</v>
      </c>
    </row>
    <row r="43" spans="1:20" x14ac:dyDescent="0.25">
      <c r="A43" s="3">
        <f t="shared" si="5"/>
        <v>5.8333333333333295</v>
      </c>
      <c r="B43" s="3">
        <f>AVERAGE('11F'!$J42:$J72) + Calibration!$C$11</f>
        <v>399.62390862307927</v>
      </c>
      <c r="C43" s="2">
        <f>'11F'!K72</f>
        <v>778.2830100638688</v>
      </c>
      <c r="D43" s="2">
        <f>'11F'!L72</f>
        <v>615.43211531786858</v>
      </c>
      <c r="E43" s="3">
        <f t="shared" si="1"/>
        <v>2.1444863385375772</v>
      </c>
      <c r="G43" s="3">
        <f>AVERAGE('10F'!$J42:$J72) + Calibration!$C$11</f>
        <v>402.61082935627149</v>
      </c>
      <c r="H43" s="3">
        <f>'10F'!K72</f>
        <v>845.88915609763353</v>
      </c>
      <c r="I43" s="3">
        <f>'10F'!L72</f>
        <v>609.63891533825347</v>
      </c>
      <c r="J43" s="3">
        <f t="shared" si="2"/>
        <v>2.5104488767063007</v>
      </c>
      <c r="L43" s="3">
        <f>AVERAGE('9F'!$J42:$J72) + Calibration!$C$11</f>
        <v>401.75005821050928</v>
      </c>
      <c r="M43" s="3">
        <f>'9F'!K72</f>
        <v>994.74290632669261</v>
      </c>
      <c r="N43" s="3">
        <f>'9F'!L72</f>
        <v>617.8735540485867</v>
      </c>
      <c r="O43" s="3">
        <f t="shared" si="3"/>
        <v>3.3583375040953349</v>
      </c>
      <c r="Q43" s="3">
        <f>AVERAGE('8F'!$J186:$J216) + Calibration!$C$11</f>
        <v>402.01979263941695</v>
      </c>
      <c r="R43" s="3">
        <f>'8F'!K216</f>
        <v>1608.1731963671941</v>
      </c>
      <c r="S43" s="3">
        <f>'8F'!L216</f>
        <v>593.74890246611119</v>
      </c>
      <c r="T43" s="3">
        <f t="shared" si="4"/>
        <v>6.8308921841121446</v>
      </c>
    </row>
    <row r="44" spans="1:20" x14ac:dyDescent="0.25">
      <c r="A44" s="3">
        <f t="shared" si="5"/>
        <v>5.9166666666666625</v>
      </c>
      <c r="B44" s="3">
        <f>AVERAGE('11F'!$J43:$J73) + Calibration!$C$11</f>
        <v>399.96702814318405</v>
      </c>
      <c r="C44" s="2">
        <f>'11F'!K73</f>
        <v>758.1416068298314</v>
      </c>
      <c r="D44" s="2">
        <f>'11F'!L73</f>
        <v>615.43211531786858</v>
      </c>
      <c r="E44" s="3">
        <f t="shared" si="1"/>
        <v>2.02847492079911</v>
      </c>
      <c r="G44" s="3">
        <f>AVERAGE('10F'!$J43:$J73) + Calibration!$C$11</f>
        <v>402.50372852751093</v>
      </c>
      <c r="H44" s="3">
        <f>'10F'!K73</f>
        <v>760.30819232902445</v>
      </c>
      <c r="I44" s="3">
        <f>'10F'!L73</f>
        <v>608.52166296796031</v>
      </c>
      <c r="J44" s="3">
        <f t="shared" si="2"/>
        <v>2.0263788235130842</v>
      </c>
      <c r="L44" s="3">
        <f>AVERAGE('9F'!$J43:$J73) + Calibration!$C$11</f>
        <v>401.83732575079722</v>
      </c>
      <c r="M44" s="3">
        <f>'9F'!K73</f>
        <v>1436.7705910500806</v>
      </c>
      <c r="N44" s="3">
        <f>'9F'!L73</f>
        <v>616.0942064290723</v>
      </c>
      <c r="O44" s="3">
        <f t="shared" si="3"/>
        <v>5.8612093048539711</v>
      </c>
      <c r="Q44" s="3">
        <f>AVERAGE('8F'!$J187:$J217) + Calibration!$C$11</f>
        <v>402.08325959886611</v>
      </c>
      <c r="R44" s="3">
        <f>'8F'!K217</f>
        <v>1300.0738652318037</v>
      </c>
      <c r="S44" s="3">
        <f>'8F'!L217</f>
        <v>589.07295899480698</v>
      </c>
      <c r="T44" s="3">
        <f t="shared" si="4"/>
        <v>5.0856524472475764</v>
      </c>
    </row>
    <row r="45" spans="1:20" x14ac:dyDescent="0.25">
      <c r="A45" s="3">
        <f t="shared" si="5"/>
        <v>5.9999999999999956</v>
      </c>
      <c r="B45" s="3">
        <f>AVERAGE('11F'!$J44:$J74) + Calibration!$C$11</f>
        <v>400.24667951383037</v>
      </c>
      <c r="C45" s="2">
        <f>'11F'!K74</f>
        <v>775.71518526382783</v>
      </c>
      <c r="D45" s="2">
        <f>'11F'!L74</f>
        <v>614.10797447563857</v>
      </c>
      <c r="E45" s="3">
        <f t="shared" si="1"/>
        <v>2.126416816783931</v>
      </c>
      <c r="G45" s="3">
        <f>AVERAGE('10F'!$J44:$J74) + Calibration!$C$11</f>
        <v>402.50372852751093</v>
      </c>
      <c r="H45" s="3">
        <f>'10F'!K74</f>
        <v>768.97461858267991</v>
      </c>
      <c r="I45" s="3">
        <f>'10F'!L74</f>
        <v>605.83194731207197</v>
      </c>
      <c r="J45" s="3">
        <f t="shared" si="2"/>
        <v>2.0754599960880782</v>
      </c>
      <c r="L45" s="3">
        <f>AVERAGE('9F'!$J44:$J74) + Calibration!$C$11</f>
        <v>401.92459210107592</v>
      </c>
      <c r="M45" s="3">
        <f>'9F'!K74</f>
        <v>1308.058143749246</v>
      </c>
      <c r="N45" s="3">
        <f>'9F'!L74</f>
        <v>611.41826295776798</v>
      </c>
      <c r="O45" s="3">
        <f t="shared" si="3"/>
        <v>5.1317689578996939</v>
      </c>
      <c r="Q45" s="3">
        <f>AVERAGE('8F'!$J188:$J218) + Calibration!$C$11</f>
        <v>402.09317673893958</v>
      </c>
      <c r="R45" s="3">
        <f>'8F'!K218</f>
        <v>1994.3104379638851</v>
      </c>
      <c r="S45" s="3">
        <f>'8F'!L218</f>
        <v>589.2798433287262</v>
      </c>
      <c r="T45" s="3">
        <f t="shared" si="4"/>
        <v>9.0173143909351712</v>
      </c>
    </row>
    <row r="46" spans="1:20" x14ac:dyDescent="0.25">
      <c r="A46" s="3">
        <f t="shared" si="5"/>
        <v>6.0833333333333286</v>
      </c>
      <c r="B46" s="3">
        <f>AVERAGE('11F'!$J45:$J75) + Calibration!$C$11</f>
        <v>400.57988189386163</v>
      </c>
      <c r="C46" s="2">
        <f>'11F'!K75</f>
        <v>797.14052296516456</v>
      </c>
      <c r="D46" s="2">
        <f>'11F'!L75</f>
        <v>612.28724254090844</v>
      </c>
      <c r="E46" s="3">
        <f t="shared" si="1"/>
        <v>2.245869368894839</v>
      </c>
      <c r="G46" s="3">
        <f>AVERAGE('10F'!$J45:$J75) + Calibration!$C$11</f>
        <v>402.40654483882383</v>
      </c>
      <c r="H46" s="3">
        <f>'10F'!K75</f>
        <v>808.21420848567595</v>
      </c>
      <c r="I46" s="3">
        <f>'10F'!L75</f>
        <v>606.03883578400882</v>
      </c>
      <c r="J46" s="3">
        <f t="shared" si="2"/>
        <v>2.2982386728676225</v>
      </c>
      <c r="L46" s="3">
        <f>AVERAGE('9F'!$J45:$J75) + Calibration!$C$11</f>
        <v>402.07334305379737</v>
      </c>
      <c r="M46" s="3">
        <f>'9F'!K75</f>
        <v>1128.470660325429</v>
      </c>
      <c r="N46" s="3">
        <f>'9F'!L75</f>
        <v>607.15608815430198</v>
      </c>
      <c r="O46" s="3">
        <f t="shared" si="3"/>
        <v>4.1138562821074656</v>
      </c>
      <c r="Q46" s="3">
        <f>AVERAGE('8F'!$J189:$J219) + Calibration!$C$11</f>
        <v>402.34109512569859</v>
      </c>
      <c r="R46" s="3">
        <f>'8F'!K219</f>
        <v>1920.4051911930574</v>
      </c>
      <c r="S46" s="3">
        <f>'8F'!L219</f>
        <v>588.82468620765439</v>
      </c>
      <c r="T46" s="3">
        <f t="shared" si="4"/>
        <v>8.5973576302639074</v>
      </c>
    </row>
    <row r="47" spans="1:20" x14ac:dyDescent="0.25">
      <c r="A47" s="3">
        <f t="shared" si="5"/>
        <v>6.1666666666666616</v>
      </c>
      <c r="B47" s="3">
        <f>AVERAGE('11F'!$J46:$J76) + Calibration!$C$11</f>
        <v>400.76235076583015</v>
      </c>
      <c r="C47" s="2">
        <f>'11F'!K76</f>
        <v>812.54747176541014</v>
      </c>
      <c r="D47" s="2">
        <f>'11F'!L76</f>
        <v>610.75616770854663</v>
      </c>
      <c r="E47" s="3">
        <f t="shared" si="1"/>
        <v>2.3320912214617047</v>
      </c>
      <c r="G47" s="3">
        <f>AVERAGE('10F'!$J46:$J76) + Calibration!$C$11</f>
        <v>402.35299382943907</v>
      </c>
      <c r="H47" s="3">
        <f>'10F'!K76</f>
        <v>805.60625734821076</v>
      </c>
      <c r="I47" s="3">
        <f>'10F'!L76</f>
        <v>605.83194731207197</v>
      </c>
      <c r="J47" s="3">
        <f t="shared" si="2"/>
        <v>2.2837721615465321</v>
      </c>
      <c r="L47" s="3">
        <f>AVERAGE('9F'!$J46:$J76) + Calibration!$C$11</f>
        <v>402.01979323442174</v>
      </c>
      <c r="M47" s="3">
        <f>'9F'!K76</f>
        <v>981.34212193282576</v>
      </c>
      <c r="N47" s="3">
        <f>'9F'!L76</f>
        <v>607.61129493158649</v>
      </c>
      <c r="O47" s="3">
        <f t="shared" si="3"/>
        <v>3.2809163038109825</v>
      </c>
      <c r="Q47" s="3">
        <f>AVERAGE('8F'!$J190:$J220) + Calibration!$C$11</f>
        <v>402.46009683988314</v>
      </c>
      <c r="R47" s="3">
        <f>'8F'!K220</f>
        <v>1999.7270361216572</v>
      </c>
      <c r="S47" s="3">
        <f>'8F'!L220</f>
        <v>592.17649297474634</v>
      </c>
      <c r="T47" s="3">
        <f t="shared" si="4"/>
        <v>9.0459125827274125</v>
      </c>
    </row>
    <row r="48" spans="1:20" x14ac:dyDescent="0.25">
      <c r="A48" s="3">
        <f t="shared" si="5"/>
        <v>6.2499999999999947</v>
      </c>
      <c r="B48" s="3">
        <f>AVERAGE('11F'!$J47:$J77) + Calibration!$C$11</f>
        <v>401.00828659724789</v>
      </c>
      <c r="C48" s="2">
        <f>'11F'!K77</f>
        <v>752.72505681884934</v>
      </c>
      <c r="D48" s="2">
        <f>'11F'!L77</f>
        <v>610.50789492139404</v>
      </c>
      <c r="E48" s="3">
        <f t="shared" si="1"/>
        <v>1.9919019664518109</v>
      </c>
      <c r="G48" s="3">
        <f>AVERAGE('10F'!$J47:$J77) + Calibration!$C$11</f>
        <v>402.2022591313671</v>
      </c>
      <c r="H48" s="3">
        <f>'10F'!K77</f>
        <v>796.73923150529401</v>
      </c>
      <c r="I48" s="3">
        <f>'10F'!L77</f>
        <v>611.62514729168709</v>
      </c>
      <c r="J48" s="3">
        <f t="shared" si="2"/>
        <v>2.234408585676539</v>
      </c>
      <c r="L48" s="3">
        <f>AVERAGE('9F'!$J47:$J77) + Calibration!$C$11</f>
        <v>402.14871109700539</v>
      </c>
      <c r="M48" s="3">
        <f>'9F'!K77</f>
        <v>1003.2087329910867</v>
      </c>
      <c r="N48" s="3">
        <f>'9F'!L77</f>
        <v>606.70092689521255</v>
      </c>
      <c r="O48" s="3">
        <f t="shared" si="3"/>
        <v>3.4040248885830837</v>
      </c>
      <c r="Q48" s="3">
        <f>AVERAGE('8F'!$J191:$J221) + Calibration!$C$11</f>
        <v>402.56719766864364</v>
      </c>
      <c r="R48" s="3">
        <f>'8F'!K221</f>
        <v>1583.698533865655</v>
      </c>
      <c r="S48" s="3">
        <f>'8F'!L221</f>
        <v>595.5282500856257</v>
      </c>
      <c r="T48" s="3">
        <f t="shared" si="4"/>
        <v>6.6891829744892446</v>
      </c>
    </row>
    <row r="49" spans="1:20" x14ac:dyDescent="0.25">
      <c r="A49" s="3">
        <f t="shared" si="5"/>
        <v>6.3333333333333277</v>
      </c>
      <c r="B49" s="3">
        <f>AVERAGE('11F'!$J48:$J78) + Calibration!$C$11</f>
        <v>401.36132206741695</v>
      </c>
      <c r="C49" s="2">
        <f>'11F'!K78</f>
        <v>742.77474424468483</v>
      </c>
      <c r="D49" s="2">
        <f>'11F'!L78</f>
        <v>608.06645205265829</v>
      </c>
      <c r="E49" s="3">
        <f t="shared" si="1"/>
        <v>1.9335503012252291</v>
      </c>
      <c r="G49" s="3">
        <f>AVERAGE('10F'!$J48:$J78) + Calibration!$C$11</f>
        <v>402.1169751380948</v>
      </c>
      <c r="H49" s="3">
        <f>'10F'!K78</f>
        <v>773.54855563007698</v>
      </c>
      <c r="I49" s="3">
        <f>'10F'!L78</f>
        <v>611.87342007883979</v>
      </c>
      <c r="J49" s="3">
        <f t="shared" si="2"/>
        <v>2.1035542181231013</v>
      </c>
      <c r="L49" s="3">
        <f>AVERAGE('9F'!$J48:$J78) + Calibration!$C$11</f>
        <v>402.36291275452652</v>
      </c>
      <c r="M49" s="3">
        <f>'9F'!K78</f>
        <v>879.07032304346217</v>
      </c>
      <c r="N49" s="3">
        <f>'9F'!L78</f>
        <v>602.48014054498003</v>
      </c>
      <c r="O49" s="3">
        <f t="shared" si="3"/>
        <v>2.6997701229270592</v>
      </c>
      <c r="Q49" s="3">
        <f>AVERAGE('8F'!$J192:$J222) + Calibration!$C$11</f>
        <v>402.68421583581255</v>
      </c>
      <c r="R49" s="3">
        <f>'8F'!K222</f>
        <v>1290.7252912419351</v>
      </c>
      <c r="S49" s="3">
        <f>'8F'!L222</f>
        <v>596.64555211213144</v>
      </c>
      <c r="T49" s="3">
        <f t="shared" si="4"/>
        <v>5.0293045829942518</v>
      </c>
    </row>
    <row r="50" spans="1:20" x14ac:dyDescent="0.25">
      <c r="A50" s="3">
        <f t="shared" si="5"/>
        <v>6.4166666666666607</v>
      </c>
      <c r="B50" s="3">
        <f>AVERAGE('11F'!$J49:$J79) + Calibration!$C$11</f>
        <v>401.65089057813685</v>
      </c>
      <c r="C50" s="2">
        <f>'11F'!K79</f>
        <v>783.05754670052715</v>
      </c>
      <c r="D50" s="2">
        <f>'11F'!L79</f>
        <v>609.18370856096908</v>
      </c>
      <c r="E50" s="3">
        <f t="shared" si="1"/>
        <v>2.1600467554314493</v>
      </c>
      <c r="G50" s="3">
        <f>AVERAGE('10F'!$J49:$J79) + Calibration!$C$11</f>
        <v>401.96624044002283</v>
      </c>
      <c r="H50" s="3">
        <f>'10F'!K79</f>
        <v>749.27453685235696</v>
      </c>
      <c r="I50" s="3">
        <f>'10F'!L79</f>
        <v>611.87342007883979</v>
      </c>
      <c r="J50" s="3">
        <f t="shared" si="2"/>
        <v>1.9669351511242443</v>
      </c>
      <c r="L50" s="3">
        <f>AVERAGE('9F'!$J49:$J79) + Calibration!$C$11</f>
        <v>402.20226091638108</v>
      </c>
      <c r="M50" s="3">
        <f>'9F'!K79</f>
        <v>917.82841695852915</v>
      </c>
      <c r="N50" s="3">
        <f>'9F'!L79</f>
        <v>601.81804529575879</v>
      </c>
      <c r="O50" s="3">
        <f t="shared" si="3"/>
        <v>2.9201813536705306</v>
      </c>
      <c r="Q50" s="3">
        <f>AVERAGE('8F'!$J193:$J223) + Calibration!$C$11</f>
        <v>402.81313350006138</v>
      </c>
      <c r="R50" s="3">
        <f>'8F'!K223</f>
        <v>1686.612297982552</v>
      </c>
      <c r="S50" s="3">
        <f>'8F'!L223</f>
        <v>595.98346100092783</v>
      </c>
      <c r="T50" s="3">
        <f t="shared" si="4"/>
        <v>7.2706288035417899</v>
      </c>
    </row>
    <row r="51" spans="1:20" x14ac:dyDescent="0.25">
      <c r="A51" s="3">
        <f t="shared" si="5"/>
        <v>6.4999999999999938</v>
      </c>
      <c r="B51" s="3">
        <f>AVERAGE('11F'!$J50:$J80) + Calibration!$C$11</f>
        <v>401.82145856468139</v>
      </c>
      <c r="C51" s="2">
        <f>'11F'!K80</f>
        <v>782.61622118458024</v>
      </c>
      <c r="D51" s="2">
        <f>'11F'!L80</f>
        <v>611.16999017061528</v>
      </c>
      <c r="E51" s="3">
        <f t="shared" si="1"/>
        <v>2.1565813765412023</v>
      </c>
      <c r="G51" s="3">
        <f>AVERAGE('10F'!$J50:$J80) + Calibration!$C$11</f>
        <v>401.93450745613546</v>
      </c>
      <c r="H51" s="3">
        <f>'10F'!K80</f>
        <v>758.1416068298314</v>
      </c>
      <c r="I51" s="3">
        <f>'10F'!L80</f>
        <v>617.00457446544613</v>
      </c>
      <c r="J51" s="3">
        <f t="shared" si="2"/>
        <v>2.0173323588167742</v>
      </c>
      <c r="L51" s="3">
        <f>AVERAGE('9F'!$J50:$J80) + Calibration!$C$11</f>
        <v>402.1149933760932</v>
      </c>
      <c r="M51" s="3">
        <f>'9F'!K80</f>
        <v>934.76007429954996</v>
      </c>
      <c r="N51" s="3">
        <f>'9F'!L80</f>
        <v>602.68702487889914</v>
      </c>
      <c r="O51" s="3">
        <f t="shared" si="3"/>
        <v>3.0165658107341375</v>
      </c>
      <c r="Q51" s="3">
        <f>AVERAGE('8F'!$J194:$J224) + Calibration!$C$11</f>
        <v>402.8666845094462</v>
      </c>
      <c r="R51" s="3">
        <f>'8F'!K224</f>
        <v>1574.7914298321041</v>
      </c>
      <c r="S51" s="3">
        <f>'8F'!L224</f>
        <v>594.20411338141344</v>
      </c>
      <c r="T51" s="3">
        <f t="shared" si="4"/>
        <v>6.6370426501726421</v>
      </c>
    </row>
    <row r="52" spans="1:20" x14ac:dyDescent="0.25">
      <c r="A52" s="3">
        <f t="shared" si="5"/>
        <v>6.5833333333333268</v>
      </c>
      <c r="B52" s="3">
        <f>AVERAGE('11F'!$J51:$J81) + Calibration!$C$11</f>
        <v>401.88492552413055</v>
      </c>
      <c r="C52" s="2">
        <f>'11F'!K81</f>
        <v>787.83213148397567</v>
      </c>
      <c r="D52" s="2">
        <f>'11F'!L81</f>
        <v>612.28724254090844</v>
      </c>
      <c r="E52" s="3">
        <f t="shared" si="1"/>
        <v>2.1857615660852043</v>
      </c>
      <c r="G52" s="3">
        <f>AVERAGE('10F'!$J51:$J81) + Calibration!$C$11</f>
        <v>401.77385680799921</v>
      </c>
      <c r="H52" s="3">
        <f>'10F'!K81</f>
        <v>794.33197223843797</v>
      </c>
      <c r="I52" s="3">
        <f>'10F'!L81</f>
        <v>612.28724254090844</v>
      </c>
      <c r="J52" s="3">
        <f t="shared" si="2"/>
        <v>2.2232015879704661</v>
      </c>
      <c r="L52" s="3">
        <f>AVERAGE('9F'!$J51:$J81) + Calibration!$C$11</f>
        <v>402.0297093828209</v>
      </c>
      <c r="M52" s="3">
        <f>'9F'!K81</f>
        <v>1058.2566113009891</v>
      </c>
      <c r="N52" s="3">
        <f>'9F'!L81</f>
        <v>602.68702487889914</v>
      </c>
      <c r="O52" s="3">
        <f t="shared" si="3"/>
        <v>3.7164553044934623</v>
      </c>
      <c r="Q52" s="3">
        <f>AVERAGE('8F'!$J195:$J225) + Calibration!$C$11</f>
        <v>402.88850134493447</v>
      </c>
      <c r="R52" s="3">
        <f>'8F'!K225</f>
        <v>1287.9167445274411</v>
      </c>
      <c r="S52" s="3">
        <f>'8F'!L225</f>
        <v>593.74890246611119</v>
      </c>
      <c r="T52" s="3">
        <f t="shared" si="4"/>
        <v>5.0122418014071561</v>
      </c>
    </row>
    <row r="53" spans="1:20" x14ac:dyDescent="0.25">
      <c r="A53" s="3">
        <f t="shared" si="5"/>
        <v>6.6666666666666599</v>
      </c>
      <c r="B53" s="3">
        <f>AVERAGE('11F'!$J52:$J82) + Calibration!$C$11</f>
        <v>401.87500957406621</v>
      </c>
      <c r="C53" s="2">
        <f>'11F'!K82</f>
        <v>763.11674305575104</v>
      </c>
      <c r="D53" s="2">
        <f>'11F'!L82</f>
        <v>612.08035406897147</v>
      </c>
      <c r="E53" s="3">
        <f t="shared" si="1"/>
        <v>2.0458453511706782</v>
      </c>
      <c r="G53" s="3">
        <f>AVERAGE('10F'!$J52:$J82) + Calibration!$C$11</f>
        <v>401.57948943062513</v>
      </c>
      <c r="H53" s="3">
        <f>'10F'!K82</f>
        <v>802.9983021985131</v>
      </c>
      <c r="I53" s="3">
        <f>'10F'!L82</f>
        <v>612.53551532806114</v>
      </c>
      <c r="J53" s="3">
        <f t="shared" si="2"/>
        <v>2.2733829894415396</v>
      </c>
      <c r="L53" s="3">
        <f>AVERAGE('9F'!$J52:$J82) + Calibration!$C$11</f>
        <v>401.80559177523554</v>
      </c>
      <c r="M53" s="3">
        <f>'9F'!K82</f>
        <v>978.7341667831281</v>
      </c>
      <c r="N53" s="3">
        <f>'9F'!L82</f>
        <v>602.68702487889914</v>
      </c>
      <c r="O53" s="3">
        <f t="shared" si="3"/>
        <v>3.2673595925960837</v>
      </c>
      <c r="Q53" s="3">
        <f>AVERAGE('8F'!$J196:$J226) + Calibration!$C$11</f>
        <v>402.85676836104716</v>
      </c>
      <c r="R53" s="3">
        <f>'8F'!K226</f>
        <v>1498.9601830606309</v>
      </c>
      <c r="S53" s="3">
        <f>'8F'!L226</f>
        <v>596.43861812199964</v>
      </c>
      <c r="T53" s="3">
        <f t="shared" si="4"/>
        <v>6.2076384523803734</v>
      </c>
    </row>
    <row r="54" spans="1:20" x14ac:dyDescent="0.25">
      <c r="A54" s="3">
        <f t="shared" si="5"/>
        <v>6.7499999999999929</v>
      </c>
      <c r="B54" s="3">
        <f>AVERAGE('11F'!$J53:$J83) + Calibration!$C$11</f>
        <v>401.8432754001696</v>
      </c>
      <c r="C54" s="2">
        <f>'11F'!K83</f>
        <v>735.19160873450971</v>
      </c>
      <c r="D54" s="2">
        <f>'11F'!L83</f>
        <v>612.08035406897147</v>
      </c>
      <c r="E54" s="3">
        <f t="shared" si="1"/>
        <v>1.8878747244942289</v>
      </c>
      <c r="G54" s="3">
        <f>AVERAGE('10F'!$J53:$J83) + Calibration!$C$11</f>
        <v>401.57948943062513</v>
      </c>
      <c r="H54" s="3">
        <f>'10F'!K83</f>
        <v>822.9391058432891</v>
      </c>
      <c r="I54" s="3">
        <f>'10F'!L83</f>
        <v>615.88732209515297</v>
      </c>
      <c r="J54" s="3">
        <f t="shared" si="2"/>
        <v>2.3863151250563206</v>
      </c>
      <c r="L54" s="3">
        <f>AVERAGE('9F'!$J53:$J83) + Calibration!$C$11</f>
        <v>401.7183242349476</v>
      </c>
      <c r="M54" s="3">
        <f>'9F'!K83</f>
        <v>815.35602249213673</v>
      </c>
      <c r="N54" s="3">
        <f>'9F'!L83</f>
        <v>604.71464528556623</v>
      </c>
      <c r="O54" s="3">
        <f t="shared" si="3"/>
        <v>2.3425830506687979</v>
      </c>
      <c r="Q54" s="3">
        <f>AVERAGE('8F'!$J197:$J227) + Calibration!$C$11</f>
        <v>402.70801740832565</v>
      </c>
      <c r="R54" s="3">
        <f>'8F'!K227</f>
        <v>1999.2856664711528</v>
      </c>
      <c r="S54" s="3">
        <f>'8F'!L227</f>
        <v>598.8800609907355</v>
      </c>
      <c r="T54" s="3">
        <f t="shared" si="4"/>
        <v>9.0420088776475822</v>
      </c>
    </row>
    <row r="55" spans="1:20" x14ac:dyDescent="0.25">
      <c r="A55" s="3">
        <f t="shared" si="5"/>
        <v>6.8333333333333259</v>
      </c>
      <c r="B55" s="3">
        <f>AVERAGE('11F'!$J54:$J84) + Calibration!$C$11</f>
        <v>401.75799140689736</v>
      </c>
      <c r="C55" s="2">
        <f>'11F'!K84</f>
        <v>746.02466462191603</v>
      </c>
      <c r="D55" s="2">
        <f>'11F'!L84</f>
        <v>611.87342007883979</v>
      </c>
      <c r="E55" s="3">
        <f t="shared" si="1"/>
        <v>1.9497093156199525</v>
      </c>
      <c r="G55" s="3">
        <f>AVERAGE('10F'!$J54:$J84) + Calibration!$C$11</f>
        <v>401.54775644673776</v>
      </c>
      <c r="H55" s="3">
        <f>'10F'!K84</f>
        <v>825.54706099298687</v>
      </c>
      <c r="I55" s="3">
        <f>'10F'!L84</f>
        <v>620.10810844538548</v>
      </c>
      <c r="J55" s="3">
        <f t="shared" si="2"/>
        <v>2.4012646538513081</v>
      </c>
      <c r="L55" s="3">
        <f>AVERAGE('9F'!$J54:$J84) + Calibration!$C$11</f>
        <v>401.75997554891768</v>
      </c>
      <c r="M55" s="3">
        <f>'9F'!K84</f>
        <v>871.68773897575807</v>
      </c>
      <c r="N55" s="3">
        <f>'9F'!L84</f>
        <v>605.58362486870681</v>
      </c>
      <c r="O55" s="3">
        <f t="shared" si="3"/>
        <v>2.6613744788753184</v>
      </c>
      <c r="Q55" s="3">
        <f>AVERAGE('8F'!$J198:$J228) + Calibration!$C$11</f>
        <v>402.62273341505346</v>
      </c>
      <c r="R55" s="3">
        <f>'8F'!K228</f>
        <v>1999.9275354051053</v>
      </c>
      <c r="S55" s="3">
        <f>'8F'!L228</f>
        <v>598.8800609907355</v>
      </c>
      <c r="T55" s="3">
        <f t="shared" si="4"/>
        <v>9.046127013227915</v>
      </c>
    </row>
    <row r="56" spans="1:20" x14ac:dyDescent="0.25">
      <c r="A56" s="3">
        <f t="shared" si="5"/>
        <v>6.916666666666659</v>
      </c>
      <c r="B56" s="3">
        <f>AVERAGE('11F'!$J55:$J85) + Calibration!$C$11</f>
        <v>401.7798084407205</v>
      </c>
      <c r="C56" s="2">
        <f>'11F'!K85</f>
        <v>741.04948426143858</v>
      </c>
      <c r="D56" s="2">
        <f>'11F'!L85</f>
        <v>610.75616770854663</v>
      </c>
      <c r="E56" s="3">
        <f t="shared" si="1"/>
        <v>1.9214094738757257</v>
      </c>
      <c r="G56" s="3">
        <f>AVERAGE('10F'!$J55:$J85) + Calibration!$C$11</f>
        <v>401.60130745612264</v>
      </c>
      <c r="H56" s="3">
        <f>'10F'!K85</f>
        <v>783.49891635103177</v>
      </c>
      <c r="I56" s="3">
        <f>'10F'!L85</f>
        <v>621.01847648175942</v>
      </c>
      <c r="J56" s="3">
        <f t="shared" si="2"/>
        <v>2.1628272023018078</v>
      </c>
      <c r="L56" s="3">
        <f>AVERAGE('9F'!$J55:$J85) + Calibration!$C$11</f>
        <v>401.74807585350288</v>
      </c>
      <c r="M56" s="3">
        <f>'9F'!K85</f>
        <v>877.98698415319154</v>
      </c>
      <c r="N56" s="3">
        <f>'9F'!L85</f>
        <v>605.58362486870681</v>
      </c>
      <c r="O56" s="3">
        <f t="shared" si="3"/>
        <v>2.6971168231339337</v>
      </c>
      <c r="Q56" s="3">
        <f>AVERAGE('8F'!$J199:$J229) + Calibration!$C$11</f>
        <v>402.3986158074681</v>
      </c>
      <c r="R56" s="3">
        <f>'8F'!K229</f>
        <v>1999.486165754601</v>
      </c>
      <c r="S56" s="3">
        <f>'8F'!L229</f>
        <v>602.48014054498003</v>
      </c>
      <c r="T56" s="3">
        <f t="shared" si="4"/>
        <v>9.0448966346729396</v>
      </c>
    </row>
    <row r="57" spans="1:20" x14ac:dyDescent="0.25">
      <c r="A57" s="3">
        <f t="shared" si="5"/>
        <v>6.999999999999992</v>
      </c>
      <c r="B57" s="3">
        <f>AVERAGE('11F'!$J56:$J86) + Calibration!$C$11</f>
        <v>401.7798084407205</v>
      </c>
      <c r="C57" s="2">
        <f>'11F'!K86</f>
        <v>749.27453685235696</v>
      </c>
      <c r="D57" s="2">
        <f>'11F'!L86</f>
        <v>612.99072210534553</v>
      </c>
      <c r="E57" s="3">
        <f t="shared" si="1"/>
        <v>1.9679909843897037</v>
      </c>
      <c r="G57" s="3">
        <f>AVERAGE('10F'!$J56:$J86) + Calibration!$C$11</f>
        <v>401.62312429161096</v>
      </c>
      <c r="H57" s="3">
        <f>'10F'!K86</f>
        <v>771.58256972014522</v>
      </c>
      <c r="I57" s="3">
        <f>'10F'!L86</f>
        <v>614.52174728149464</v>
      </c>
      <c r="J57" s="3">
        <f t="shared" si="2"/>
        <v>2.0952169735671564</v>
      </c>
      <c r="L57" s="3">
        <f>AVERAGE('9F'!$J56:$J86) + Calibration!$C$11</f>
        <v>401.52197450056701</v>
      </c>
      <c r="M57" s="3">
        <f>'9F'!K86</f>
        <v>945.15170837742892</v>
      </c>
      <c r="N57" s="3">
        <f>'9F'!L86</f>
        <v>602.93529766605184</v>
      </c>
      <c r="O57" s="3">
        <f t="shared" si="3"/>
        <v>3.0787759572815783</v>
      </c>
      <c r="Q57" s="3">
        <f>AVERAGE('8F'!$J200:$J230) + Calibration!$C$11</f>
        <v>402.50571663622861</v>
      </c>
      <c r="R57" s="3">
        <f>'8F'!K230</f>
        <v>1999.2856664711528</v>
      </c>
      <c r="S57" s="3">
        <f>'8F'!L230</f>
        <v>602.93529766605184</v>
      </c>
      <c r="T57" s="3">
        <f t="shared" si="4"/>
        <v>9.0431545816340595</v>
      </c>
    </row>
    <row r="58" spans="1:20" x14ac:dyDescent="0.25">
      <c r="A58" s="3">
        <f t="shared" si="5"/>
        <v>7.083333333333325</v>
      </c>
      <c r="B58" s="3">
        <f>AVERAGE('11F'!$J57:$J87) + Calibration!$C$11</f>
        <v>401.75799279524148</v>
      </c>
      <c r="C58" s="2">
        <f>'11F'!K87</f>
        <v>749.47518458840841</v>
      </c>
      <c r="D58" s="2">
        <f>'11F'!L87</f>
        <v>608.52166296796031</v>
      </c>
      <c r="E58" s="3">
        <f t="shared" si="1"/>
        <v>1.9692508766798975</v>
      </c>
      <c r="G58" s="3">
        <f>AVERAGE('10F'!$J57:$J87) + Calibration!$C$11</f>
        <v>401.54775644673782</v>
      </c>
      <c r="H58" s="3">
        <f>'10F'!K87</f>
        <v>790.64068221070227</v>
      </c>
      <c r="I58" s="3">
        <f>'10F'!L87</f>
        <v>610.75616770854663</v>
      </c>
      <c r="J58" s="3">
        <f t="shared" si="2"/>
        <v>2.2035769391189777</v>
      </c>
      <c r="L58" s="3">
        <f>AVERAGE('9F'!$J57:$J87) + Calibration!$C$11</f>
        <v>401.14712219490968</v>
      </c>
      <c r="M58" s="3">
        <f>'9F'!K87</f>
        <v>859.57079275561011</v>
      </c>
      <c r="N58" s="3">
        <f>'9F'!L87</f>
        <v>605.37674053478759</v>
      </c>
      <c r="O58" s="3">
        <f t="shared" si="3"/>
        <v>2.596222552261553</v>
      </c>
      <c r="Q58" s="3">
        <f>AVERAGE('8F'!$J201:$J231) + Calibration!$C$11</f>
        <v>402.40853175753233</v>
      </c>
      <c r="R58" s="3">
        <f>'8F'!K231</f>
        <v>1572.6247520515631</v>
      </c>
      <c r="S58" s="3">
        <f>'8F'!L231</f>
        <v>603.14223579420138</v>
      </c>
      <c r="T58" s="3">
        <f t="shared" si="4"/>
        <v>6.6273666419399095</v>
      </c>
    </row>
    <row r="59" spans="1:20" x14ac:dyDescent="0.25">
      <c r="A59" s="3">
        <f t="shared" si="5"/>
        <v>7.1666666666666581</v>
      </c>
      <c r="B59" s="3">
        <f>AVERAGE('11F'!$J58:$J88) + Calibration!$C$11</f>
        <v>401.65089196648091</v>
      </c>
      <c r="C59" s="2">
        <f>'11F'!K88</f>
        <v>718.05940396325047</v>
      </c>
      <c r="D59" s="2">
        <f>'11F'!L88</f>
        <v>607.15608815430198</v>
      </c>
      <c r="E59" s="3">
        <f t="shared" si="1"/>
        <v>1.7919382600134779</v>
      </c>
      <c r="G59" s="3">
        <f>AVERAGE('10F'!$J58:$J88) + Calibration!$C$11</f>
        <v>401.5259396112495</v>
      </c>
      <c r="H59" s="3">
        <f>'10F'!K88</f>
        <v>773.7491512071058</v>
      </c>
      <c r="I59" s="3">
        <f>'10F'!L88</f>
        <v>608.72854730187964</v>
      </c>
      <c r="J59" s="3">
        <f t="shared" si="2"/>
        <v>2.1080375174310015</v>
      </c>
      <c r="L59" s="3">
        <f>AVERAGE('9F'!$J58:$J88) + Calibration!$C$11</f>
        <v>400.6969018460444</v>
      </c>
      <c r="M59" s="3">
        <f>'9F'!K88</f>
        <v>971.59235678889979</v>
      </c>
      <c r="N59" s="3">
        <f>'9F'!L88</f>
        <v>608.52166296796031</v>
      </c>
      <c r="O59" s="3">
        <f t="shared" si="3"/>
        <v>3.2331918055047386</v>
      </c>
      <c r="Q59" s="3">
        <f>AVERAGE('8F'!$J202:$J232) + Calibration!$C$11</f>
        <v>402.19433010001126</v>
      </c>
      <c r="R59" s="3">
        <f>'8F'!K232</f>
        <v>2000.5696009384519</v>
      </c>
      <c r="S59" s="3">
        <f>'8F'!L232</f>
        <v>602.93529766605184</v>
      </c>
      <c r="T59" s="3">
        <f t="shared" si="4"/>
        <v>9.0521894736638728</v>
      </c>
    </row>
    <row r="60" spans="1:20" x14ac:dyDescent="0.25">
      <c r="A60" s="3">
        <f t="shared" si="5"/>
        <v>7.2499999999999911</v>
      </c>
      <c r="B60" s="3">
        <f>AVERAGE('11F'!$J59:$J89) + Calibration!$C$11</f>
        <v>401.70444178585655</v>
      </c>
      <c r="C60" s="2">
        <f>'11F'!K89</f>
        <v>779.16570523032033</v>
      </c>
      <c r="D60" s="2">
        <f>'11F'!L89</f>
        <v>609.63891533825347</v>
      </c>
      <c r="E60" s="3">
        <f t="shared" si="1"/>
        <v>2.1377025395766442</v>
      </c>
      <c r="G60" s="3">
        <f>AVERAGE('10F'!$J59:$J89) + Calibration!$C$11</f>
        <v>401.45057156804154</v>
      </c>
      <c r="H60" s="3">
        <f>'10F'!K89</f>
        <v>771.38197414311639</v>
      </c>
      <c r="I60" s="3">
        <f>'10F'!L89</f>
        <v>608.06645205265829</v>
      </c>
      <c r="J60" s="3">
        <f t="shared" si="2"/>
        <v>2.0950581565311777</v>
      </c>
      <c r="L60" s="3">
        <f>AVERAGE('9F'!$J59:$J89) + Calibration!$C$11</f>
        <v>400.40733333532455</v>
      </c>
      <c r="M60" s="3">
        <f>'9F'!K89</f>
        <v>1243.5013706624738</v>
      </c>
      <c r="N60" s="3">
        <f>'9F'!L89</f>
        <v>607.40436094145468</v>
      </c>
      <c r="O60" s="3">
        <f t="shared" si="3"/>
        <v>4.7747529064299465</v>
      </c>
      <c r="Q60" s="3">
        <f>AVERAGE('8F'!$J203:$J233) + Calibration!$C$11</f>
        <v>401.96822874707539</v>
      </c>
      <c r="R60" s="3">
        <f>'8F'!K233</f>
        <v>1832.0156285509315</v>
      </c>
      <c r="S60" s="3">
        <f>'8F'!L233</f>
        <v>602.23186775782733</v>
      </c>
      <c r="T60" s="3">
        <f t="shared" si="4"/>
        <v>8.0988865728349406</v>
      </c>
    </row>
    <row r="61" spans="1:20" x14ac:dyDescent="0.25">
      <c r="A61" s="3">
        <f t="shared" si="5"/>
        <v>7.3333333333333242</v>
      </c>
      <c r="B61" s="3">
        <f>AVERAGE('11F'!$J60:$J90) + Calibration!$C$11</f>
        <v>401.51205696382374</v>
      </c>
      <c r="C61" s="2">
        <f>'11F'!K90</f>
        <v>777.88176675078842</v>
      </c>
      <c r="D61" s="2">
        <f>'11F'!L90</f>
        <v>610.05268814410965</v>
      </c>
      <c r="E61" s="3">
        <f t="shared" si="1"/>
        <v>2.1315206680796148</v>
      </c>
      <c r="G61" s="3">
        <f>AVERAGE('10F'!$J60:$J90) + Calibration!$C$11</f>
        <v>401.24628705059393</v>
      </c>
      <c r="H61" s="3">
        <f>'10F'!K90</f>
        <v>759.46562751222984</v>
      </c>
      <c r="I61" s="3">
        <f>'10F'!L90</f>
        <v>611.41826295776798</v>
      </c>
      <c r="J61" s="3">
        <f t="shared" si="2"/>
        <v>2.0287284232623715</v>
      </c>
      <c r="L61" s="3">
        <f>AVERAGE('9F'!$J60:$J90) + Calibration!$C$11</f>
        <v>399.96703032486761</v>
      </c>
      <c r="M61" s="3">
        <f>'9F'!K90</f>
        <v>772.02389523609213</v>
      </c>
      <c r="N61" s="3">
        <f>'9F'!L90</f>
        <v>608.93543163579875</v>
      </c>
      <c r="O61" s="3">
        <f t="shared" si="3"/>
        <v>2.1070954347204669</v>
      </c>
      <c r="Q61" s="3">
        <f>AVERAGE('8F'!$J204:$J234) + Calibration!$C$11</f>
        <v>401.69055993177028</v>
      </c>
      <c r="R61" s="3">
        <f>'8F'!K234</f>
        <v>1885.5387943078263</v>
      </c>
      <c r="S61" s="3">
        <f>'8F'!L234</f>
        <v>601.56977250860609</v>
      </c>
      <c r="T61" s="3">
        <f t="shared" si="4"/>
        <v>8.4035805688408551</v>
      </c>
    </row>
    <row r="62" spans="1:20" x14ac:dyDescent="0.25">
      <c r="A62" s="3">
        <f t="shared" si="5"/>
        <v>7.4166666666666572</v>
      </c>
      <c r="B62" s="3">
        <f>AVERAGE('11F'!$J61:$J91) + Calibration!$C$11</f>
        <v>401.25422242866563</v>
      </c>
      <c r="C62" s="2">
        <f>'11F'!K91</f>
        <v>727.36774729764898</v>
      </c>
      <c r="D62" s="2">
        <f>'11F'!L91</f>
        <v>610.05268814410965</v>
      </c>
      <c r="E62" s="3">
        <f t="shared" si="1"/>
        <v>1.8469013321820948</v>
      </c>
      <c r="G62" s="3">
        <f>AVERAGE('10F'!$J61:$J91) + Calibration!$C$11</f>
        <v>401.01225190626542</v>
      </c>
      <c r="H62" s="3">
        <f>'10F'!K91</f>
        <v>761.63225714598059</v>
      </c>
      <c r="I62" s="3">
        <f>'10F'!L91</f>
        <v>610.75616770854663</v>
      </c>
      <c r="J62" s="3">
        <f t="shared" si="2"/>
        <v>2.0423242745185819</v>
      </c>
      <c r="L62" s="3">
        <f>AVERAGE('9F'!$J61:$J91) + Calibration!$C$11</f>
        <v>399.39979319717747</v>
      </c>
      <c r="M62" s="3">
        <f>'9F'!K91</f>
        <v>923.24491882272105</v>
      </c>
      <c r="N62" s="3">
        <f>'9F'!L91</f>
        <v>610.30101058747482</v>
      </c>
      <c r="O62" s="3">
        <f t="shared" si="3"/>
        <v>2.9667284138663188</v>
      </c>
      <c r="Q62" s="3">
        <f>AVERAGE('8F'!$J205:$J235) + Calibration!$C$11</f>
        <v>401.39107428097685</v>
      </c>
      <c r="R62" s="3">
        <f>'8F'!K235</f>
        <v>1989.7364006106748</v>
      </c>
      <c r="S62" s="3">
        <f>'8F'!L235</f>
        <v>600.45252013831293</v>
      </c>
      <c r="T62" s="3">
        <f t="shared" si="4"/>
        <v>8.9953861936332409</v>
      </c>
    </row>
    <row r="63" spans="1:20" x14ac:dyDescent="0.25">
      <c r="A63" s="3">
        <f t="shared" si="5"/>
        <v>7.4999999999999902</v>
      </c>
      <c r="B63" s="3">
        <f>AVERAGE('11F'!$J62:$J92) + Calibration!$C$11</f>
        <v>400.794084741392</v>
      </c>
      <c r="C63" s="2">
        <f>'11F'!K92</f>
        <v>730.61767168711265</v>
      </c>
      <c r="D63" s="2">
        <f>'11F'!L92</f>
        <v>615.88732209515297</v>
      </c>
      <c r="E63" s="3">
        <f t="shared" si="1"/>
        <v>1.8679127839296334</v>
      </c>
      <c r="G63" s="3">
        <f>AVERAGE('10F'!$J62:$J92) + Calibration!$C$11</f>
        <v>400.98051912071281</v>
      </c>
      <c r="H63" s="3">
        <f>'10F'!K92</f>
        <v>763.99943420996999</v>
      </c>
      <c r="I63" s="3">
        <f>'10F'!L92</f>
        <v>617.00457446544613</v>
      </c>
      <c r="J63" s="3">
        <f t="shared" si="2"/>
        <v>2.0559101869663525</v>
      </c>
      <c r="L63" s="3">
        <f>AVERAGE('9F'!$J62:$J92) + Calibration!$C$11</f>
        <v>398.96147373373617</v>
      </c>
      <c r="M63" s="3">
        <f>'9F'!K92</f>
        <v>969.18500122846331</v>
      </c>
      <c r="N63" s="3">
        <f>'9F'!L92</f>
        <v>610.30101058747482</v>
      </c>
      <c r="O63" s="3">
        <f t="shared" si="3"/>
        <v>3.2293864322085026</v>
      </c>
      <c r="Q63" s="3">
        <f>AVERAGE('8F'!$J206:$J236) + Calibration!$C$11</f>
        <v>401.19868945894416</v>
      </c>
      <c r="R63" s="3">
        <f>'8F'!K236</f>
        <v>1999.7270361216572</v>
      </c>
      <c r="S63" s="3">
        <f>'8F'!L236</f>
        <v>599.99731336102855</v>
      </c>
      <c r="T63" s="3">
        <f t="shared" si="4"/>
        <v>9.0530563985909733</v>
      </c>
    </row>
    <row r="64" spans="1:20" x14ac:dyDescent="0.25">
      <c r="A64" s="3">
        <f t="shared" si="5"/>
        <v>7.5833333333333233</v>
      </c>
      <c r="B64" s="3">
        <f>AVERAGE('11F'!$J63:$J93) + Calibration!$C$11</f>
        <v>400.567982198447</v>
      </c>
      <c r="C64" s="2">
        <f>'11F'!K93</f>
        <v>718.94209912970189</v>
      </c>
      <c r="D64" s="2">
        <f>'11F'!L93</f>
        <v>623.04609688842652</v>
      </c>
      <c r="E64" s="3">
        <f t="shared" si="1"/>
        <v>1.8030702066983113</v>
      </c>
      <c r="G64" s="3">
        <f>AVERAGE('10F'!$J63:$J93) + Calibration!$C$11</f>
        <v>400.7564001247834</v>
      </c>
      <c r="H64" s="3">
        <f>'10F'!K93</f>
        <v>775.47441119035204</v>
      </c>
      <c r="I64" s="3">
        <f>'10F'!L93</f>
        <v>619.69429012133457</v>
      </c>
      <c r="J64" s="3">
        <f t="shared" si="2"/>
        <v>2.1221664882119282</v>
      </c>
      <c r="L64" s="3">
        <f>AVERAGE('9F'!$J63:$J93) + Calibration!$C$11</f>
        <v>398.42596939159864</v>
      </c>
      <c r="M64" s="3">
        <f>'9F'!K93</f>
        <v>966.81782015224155</v>
      </c>
      <c r="N64" s="3">
        <f>'9F'!L93</f>
        <v>609.84579967217269</v>
      </c>
      <c r="O64" s="3">
        <f t="shared" si="3"/>
        <v>3.2190129703851507</v>
      </c>
      <c r="Q64" s="3">
        <f>AVERAGE('8F'!$J207:$J237) + Calibration!$C$11</f>
        <v>400.90912094822426</v>
      </c>
      <c r="R64" s="3">
        <f>'8F'!K237</f>
        <v>1999.2856664711528</v>
      </c>
      <c r="S64" s="3">
        <f>'8F'!L237</f>
        <v>598.21796574151415</v>
      </c>
      <c r="T64" s="3">
        <f t="shared" si="4"/>
        <v>9.0521966926728972</v>
      </c>
    </row>
    <row r="65" spans="1:20" x14ac:dyDescent="0.25">
      <c r="A65" s="3">
        <f t="shared" si="5"/>
        <v>7.6666666666666563</v>
      </c>
      <c r="B65" s="3">
        <f>AVERAGE('11F'!$J64:$J94) + Calibration!$C$11</f>
        <v>400.34386439252677</v>
      </c>
      <c r="C65" s="2">
        <f>'11F'!K94</f>
        <v>735.63297838501433</v>
      </c>
      <c r="D65" s="2">
        <f>'11F'!L94</f>
        <v>620.10810844538548</v>
      </c>
      <c r="E65" s="3">
        <f t="shared" si="1"/>
        <v>1.8988660821340133</v>
      </c>
      <c r="G65" s="3">
        <f>AVERAGE('10F'!$J64:$J94) + Calibration!$C$11</f>
        <v>400.46683042405431</v>
      </c>
      <c r="H65" s="3">
        <f>'10F'!K94</f>
        <v>787.63148374792411</v>
      </c>
      <c r="I65" s="3">
        <f>'10F'!L94</f>
        <v>618.99080641887974</v>
      </c>
      <c r="J65" s="3">
        <f t="shared" si="2"/>
        <v>2.1926564201375842</v>
      </c>
      <c r="L65" s="3">
        <f>AVERAGE('9F'!$J64:$J94) + Calibration!$C$11</f>
        <v>398.04119974753297</v>
      </c>
      <c r="M65" s="3">
        <f>'9F'!K94</f>
        <v>892.91247708783339</v>
      </c>
      <c r="N65" s="3">
        <f>'9F'!L94</f>
        <v>611.16999017061528</v>
      </c>
      <c r="O65" s="3">
        <f t="shared" si="3"/>
        <v>2.8026388103518496</v>
      </c>
      <c r="Q65" s="3">
        <f>AVERAGE('8F'!$J208:$J238) + Calibration!$C$11</f>
        <v>400.46088414637455</v>
      </c>
      <c r="R65" s="3">
        <f>'8F'!K238</f>
        <v>1999.9275354051053</v>
      </c>
      <c r="S65" s="3">
        <f>'8F'!L238</f>
        <v>599.99731336102855</v>
      </c>
      <c r="T65" s="3">
        <f t="shared" si="4"/>
        <v>9.0583703640546069</v>
      </c>
    </row>
    <row r="66" spans="1:20" x14ac:dyDescent="0.25">
      <c r="A66" s="3">
        <f t="shared" si="5"/>
        <v>7.7499999999999893</v>
      </c>
      <c r="B66" s="3">
        <f>AVERAGE('11F'!$J65:$J95) + Calibration!$C$11</f>
        <v>400.27048009466927</v>
      </c>
      <c r="C66" s="2">
        <f>'11F'!K95</f>
        <v>758.78352792280714</v>
      </c>
      <c r="D66" s="2">
        <f>'11F'!L95</f>
        <v>616.34247921622477</v>
      </c>
      <c r="E66" s="3">
        <f t="shared" si="1"/>
        <v>2.0303917965514189</v>
      </c>
      <c r="G66" s="3">
        <f>AVERAGE('10F'!$J65:$J95) + Calibration!$C$11</f>
        <v>400.44501358856598</v>
      </c>
      <c r="H66" s="3">
        <f>'10F'!K95</f>
        <v>775.47441119035204</v>
      </c>
      <c r="I66" s="3">
        <f>'10F'!L95</f>
        <v>621.22536495369638</v>
      </c>
      <c r="J66" s="3">
        <f t="shared" si="2"/>
        <v>2.1239299851683779</v>
      </c>
      <c r="L66" s="3">
        <f>AVERAGE('9F'!$J65:$J95) + Calibration!$C$11</f>
        <v>397.6564301034673</v>
      </c>
      <c r="M66" s="3">
        <f>'9F'!K95</f>
        <v>871.04576973599217</v>
      </c>
      <c r="N66" s="3">
        <f>'9F'!L95</f>
        <v>611.16999017061528</v>
      </c>
      <c r="O66" s="3">
        <f t="shared" si="3"/>
        <v>2.6809786633638244</v>
      </c>
      <c r="Q66" s="3">
        <f>AVERAGE('8F'!$J209:$J239) + Calibration!$C$11</f>
        <v>400.19313247114286</v>
      </c>
      <c r="R66" s="3">
        <f>'8F'!K239</f>
        <v>1980.6287010000954</v>
      </c>
      <c r="S66" s="3">
        <f>'8F'!L239</f>
        <v>602.68702487889914</v>
      </c>
      <c r="T66" s="3">
        <f t="shared" si="4"/>
        <v>8.9505903139612659</v>
      </c>
    </row>
    <row r="67" spans="1:20" x14ac:dyDescent="0.25">
      <c r="A67" s="3">
        <f t="shared" si="5"/>
        <v>7.8333333333333224</v>
      </c>
      <c r="B67" s="3">
        <f>AVERAGE('11F'!$J66:$J96) + Calibration!$C$11</f>
        <v>400.034461403325</v>
      </c>
      <c r="C67" s="2">
        <f>'11F'!K96</f>
        <v>775.27381561332322</v>
      </c>
      <c r="D67" s="2">
        <f>'11F'!L96</f>
        <v>614.10797447563857</v>
      </c>
      <c r="E67" s="3">
        <f t="shared" si="1"/>
        <v>2.1251190469822454</v>
      </c>
      <c r="G67" s="3">
        <f>AVERAGE('10F'!$J66:$J96) + Calibration!$C$11</f>
        <v>400.35774604827805</v>
      </c>
      <c r="H67" s="3">
        <f>'10F'!K96</f>
        <v>815.55661806916555</v>
      </c>
      <c r="I67" s="3">
        <f>'10F'!L96</f>
        <v>611.62514729168709</v>
      </c>
      <c r="J67" s="3">
        <f t="shared" si="2"/>
        <v>2.3514245542681986</v>
      </c>
      <c r="L67" s="3">
        <f>AVERAGE('9F'!$J66:$J96) + Calibration!$C$11</f>
        <v>397.41049546205886</v>
      </c>
      <c r="M67" s="3">
        <f>'9F'!K96</f>
        <v>1150.3372753959222</v>
      </c>
      <c r="N67" s="3">
        <f>'9F'!L96</f>
        <v>610.75616770854663</v>
      </c>
      <c r="O67" s="3">
        <f t="shared" si="3"/>
        <v>4.2641024270738104</v>
      </c>
      <c r="Q67" s="3">
        <f>AVERAGE('8F'!$J210:$J240) + Calibration!$C$11</f>
        <v>399.90356277041383</v>
      </c>
      <c r="R67" s="3">
        <f>'8F'!K240</f>
        <v>1201.6938596658565</v>
      </c>
      <c r="S67" s="3">
        <f>'8F'!L240</f>
        <v>604.05259969255758</v>
      </c>
      <c r="T67" s="3">
        <f t="shared" si="4"/>
        <v>4.5408345699915245</v>
      </c>
    </row>
    <row r="68" spans="1:20" x14ac:dyDescent="0.25">
      <c r="A68" s="3">
        <f t="shared" si="5"/>
        <v>7.9166666666666554</v>
      </c>
      <c r="B68" s="3">
        <f>AVERAGE('11F'!$J67:$J97) + Calibration!$C$11</f>
        <v>399.76670992642818</v>
      </c>
      <c r="C68" s="2">
        <f>'11F'!K97</f>
        <v>708.95160805909029</v>
      </c>
      <c r="D68" s="2">
        <f>'11F'!L97</f>
        <v>611.41826295776798</v>
      </c>
      <c r="E68" s="3">
        <f t="shared" ref="E68:E92" si="6">(C68-B68)/(7*35314.6667/1400)</f>
        <v>1.7510282668626296</v>
      </c>
      <c r="G68" s="3">
        <f>AVERAGE('10F'!$J67:$J97) + Calibration!$C$11</f>
        <v>400.25064521951748</v>
      </c>
      <c r="H68" s="3">
        <f>'10F'!K97</f>
        <v>807.5723355394905</v>
      </c>
      <c r="I68" s="3">
        <f>'10F'!L97</f>
        <v>606.28710857116153</v>
      </c>
      <c r="J68" s="3">
        <f t="shared" ref="J68:J92" si="7">(H68-G68)/(7*35314.6667/1400)</f>
        <v>2.3068131650806318</v>
      </c>
      <c r="L68" s="3">
        <f>AVERAGE('9F'!$J67:$J97) + Calibration!$C$11</f>
        <v>397.18637646612939</v>
      </c>
      <c r="M68" s="3">
        <f>'9F'!K97</f>
        <v>1083.8145163992183</v>
      </c>
      <c r="N68" s="3">
        <f>'9F'!L97</f>
        <v>608.72854730187964</v>
      </c>
      <c r="O68" s="3">
        <f t="shared" ref="O68:O92" si="8">(M68-L68)/(7*35314.6667/1400)</f>
        <v>3.8886287432133058</v>
      </c>
      <c r="Q68" s="3">
        <f>AVERAGE('8F'!$J211:$J241) + Calibration!$C$11</f>
        <v>399.46325956162201</v>
      </c>
      <c r="R68" s="3">
        <f>'8F'!K241</f>
        <v>1340.3566676876458</v>
      </c>
      <c r="S68" s="3">
        <f>'8F'!L241</f>
        <v>598.46623852866674</v>
      </c>
      <c r="T68" s="3">
        <f t="shared" ref="T68:T92" si="9">(R68-Q68)/(7*35314.6667/1400)</f>
        <v>5.328626862708143</v>
      </c>
    </row>
    <row r="69" spans="1:20" x14ac:dyDescent="0.25">
      <c r="A69" s="3">
        <f t="shared" ref="A69:A92" si="10">1/12+A68</f>
        <v>7.9999999999999885</v>
      </c>
      <c r="B69" s="3">
        <f>AVERAGE('11F'!$J68:$J98) + Calibration!$C$11</f>
        <v>399.35020610846601</v>
      </c>
      <c r="C69" s="2">
        <f>'11F'!K98</f>
        <v>754.04912163580559</v>
      </c>
      <c r="D69" s="2">
        <f>'11F'!L98</f>
        <v>608.93543163579875</v>
      </c>
      <c r="E69" s="3">
        <f t="shared" si="6"/>
        <v>2.0087909566896154</v>
      </c>
      <c r="G69" s="3">
        <f>AVERAGE('10F'!$J68:$J98) + Calibration!$C$11</f>
        <v>400.07016009289947</v>
      </c>
      <c r="H69" s="3">
        <f>'10F'!K98</f>
        <v>825.9884306434916</v>
      </c>
      <c r="I69" s="3">
        <f>'10F'!L98</f>
        <v>610.30101058747482</v>
      </c>
      <c r="J69" s="3">
        <f t="shared" si="7"/>
        <v>2.41213246704997</v>
      </c>
      <c r="L69" s="3">
        <f>AVERAGE('9F'!$J68:$J98) + Calibration!$C$11</f>
        <v>396.93052448631261</v>
      </c>
      <c r="M69" s="3">
        <f>'9F'!K98</f>
        <v>976.76818087319634</v>
      </c>
      <c r="N69" s="3">
        <f>'9F'!L98</f>
        <v>601.11461538753429</v>
      </c>
      <c r="O69" s="3">
        <f t="shared" si="8"/>
        <v>3.2838347948326168</v>
      </c>
      <c r="Q69" s="3">
        <f>AVERAGE('8F'!$J212:$J242) + Calibration!$C$11</f>
        <v>399.08840705762992</v>
      </c>
      <c r="R69" s="3">
        <f>'8F'!K242</f>
        <v>1612.0649896906107</v>
      </c>
      <c r="S69" s="3">
        <f>'8F'!L242</f>
        <v>596.89382489928403</v>
      </c>
      <c r="T69" s="3">
        <f t="shared" si="9"/>
        <v>6.8695343662013419</v>
      </c>
    </row>
    <row r="70" spans="1:20" x14ac:dyDescent="0.25">
      <c r="A70" s="3">
        <f t="shared" si="10"/>
        <v>8.0833333333333215</v>
      </c>
      <c r="B70" s="3">
        <f>AVERAGE('11F'!$J69:$J99) + Calibration!$C$11</f>
        <v>399.06063759774611</v>
      </c>
      <c r="C70" s="2">
        <f>'11F'!K99</f>
        <v>762.71554788946094</v>
      </c>
      <c r="D70" s="2">
        <f>'11F'!L99</f>
        <v>608.93543163579875</v>
      </c>
      <c r="E70" s="3">
        <f t="shared" si="6"/>
        <v>2.0595120626847927</v>
      </c>
      <c r="G70" s="3">
        <f>AVERAGE('10F'!$J69:$J99) + Calibration!$C$11</f>
        <v>400.04834325741115</v>
      </c>
      <c r="H70" s="3">
        <f>'10F'!K99</f>
        <v>784.1408374440075</v>
      </c>
      <c r="I70" s="3">
        <f>'10F'!L99</f>
        <v>608.52166296796031</v>
      </c>
      <c r="J70" s="3">
        <f t="shared" si="7"/>
        <v>2.1752576483277206</v>
      </c>
      <c r="L70" s="3">
        <f>AVERAGE('9F'!$J69:$J99) + Calibration!$C$11</f>
        <v>396.63103883551929</v>
      </c>
      <c r="M70" s="3">
        <f>'9F'!K99</f>
        <v>840.71332800110451</v>
      </c>
      <c r="N70" s="3">
        <f>'9F'!L99</f>
        <v>607.40436094145468</v>
      </c>
      <c r="O70" s="3">
        <f t="shared" si="8"/>
        <v>2.5150020128355632</v>
      </c>
      <c r="Q70" s="3">
        <f>AVERAGE('8F'!$J213:$J243) + Calibration!$C$11</f>
        <v>398.68182037974111</v>
      </c>
      <c r="R70" s="3">
        <f>'8F'!K243</f>
        <v>1644.1228318368828</v>
      </c>
      <c r="S70" s="3">
        <f>'8F'!L243</f>
        <v>594.20411338141344</v>
      </c>
      <c r="T70" s="3">
        <f t="shared" si="9"/>
        <v>7.0533924164553508</v>
      </c>
    </row>
    <row r="71" spans="1:20" x14ac:dyDescent="0.25">
      <c r="A71" s="3">
        <f t="shared" si="10"/>
        <v>8.1666666666666554</v>
      </c>
      <c r="B71" s="3">
        <f>AVERAGE('11F'!$J70:$J100) + Calibration!$C$11</f>
        <v>398.90990309800901</v>
      </c>
      <c r="C71" s="2">
        <f>'11F'!K100</f>
        <v>758.3823367687495</v>
      </c>
      <c r="D71" s="2">
        <f>'11F'!L100</f>
        <v>610.05268814410965</v>
      </c>
      <c r="E71" s="3">
        <f t="shared" si="6"/>
        <v>2.035825152900228</v>
      </c>
      <c r="G71" s="3">
        <f>AVERAGE('10F'!$J70:$J100) + Calibration!$C$11</f>
        <v>400.08999338137204</v>
      </c>
      <c r="H71" s="3">
        <f>'10F'!K100</f>
        <v>778.72433156758314</v>
      </c>
      <c r="I71" s="3">
        <f>'10F'!L100</f>
        <v>609.18370856096908</v>
      </c>
      <c r="J71" s="3">
        <f t="shared" si="7"/>
        <v>2.1443460950812883</v>
      </c>
      <c r="L71" s="3">
        <f>AVERAGE('9F'!$J70:$J100) + Calibration!$C$11</f>
        <v>396.36328597027835</v>
      </c>
      <c r="M71" s="3">
        <f>'9F'!K100</f>
        <v>964.41046459180507</v>
      </c>
      <c r="N71" s="3">
        <f>'9F'!L100</f>
        <v>612.28724254090844</v>
      </c>
      <c r="O71" s="3">
        <f t="shared" si="8"/>
        <v>3.2170609647663846</v>
      </c>
      <c r="Q71" s="3">
        <f>AVERAGE('8F'!$J214:$J244) + Calibration!$C$11</f>
        <v>398.38233472894774</v>
      </c>
      <c r="R71" s="3">
        <f>'8F'!K244</f>
        <v>1999.486165754601</v>
      </c>
      <c r="S71" s="3">
        <f>'8F'!L244</f>
        <v>595.77652287277829</v>
      </c>
      <c r="T71" s="3">
        <f t="shared" si="9"/>
        <v>9.0676423177209422</v>
      </c>
    </row>
    <row r="72" spans="1:20" x14ac:dyDescent="0.25">
      <c r="A72" s="3">
        <f t="shared" si="10"/>
        <v>8.2499999999999893</v>
      </c>
      <c r="B72" s="3">
        <f>AVERAGE('11F'!$J71:$J101) + Calibration!$C$11</f>
        <v>398.55686742950508</v>
      </c>
      <c r="C72" s="2">
        <f>'11F'!K101</f>
        <v>756.21570312276617</v>
      </c>
      <c r="D72" s="2">
        <f>'11F'!L101</f>
        <v>610.05268814410965</v>
      </c>
      <c r="E72" s="3">
        <f t="shared" si="6"/>
        <v>2.025554077752409</v>
      </c>
      <c r="G72" s="3">
        <f>AVERAGE('10F'!$J71:$J101) + Calibration!$C$11</f>
        <v>400.01462672650814</v>
      </c>
      <c r="H72" s="3">
        <f>'10F'!K101</f>
        <v>764.641403449736</v>
      </c>
      <c r="I72" s="3">
        <f>'10F'!L101</f>
        <v>611.87342007883979</v>
      </c>
      <c r="J72" s="3">
        <f t="shared" si="7"/>
        <v>2.0650161012179558</v>
      </c>
      <c r="L72" s="3">
        <f>AVERAGE('9F'!$J71:$J101) + Calibration!$C$11</f>
        <v>396.25618514151785</v>
      </c>
      <c r="M72" s="3">
        <f>'9F'!K101</f>
        <v>934.76007429954996</v>
      </c>
      <c r="N72" s="3">
        <f>'9F'!L101</f>
        <v>612.08035406897147</v>
      </c>
      <c r="O72" s="3">
        <f t="shared" si="8"/>
        <v>3.0497464055524102</v>
      </c>
      <c r="Q72" s="3">
        <f>AVERAGE('8F'!$J215:$J245) + Calibration!$C$11</f>
        <v>398.03921520884302</v>
      </c>
      <c r="R72" s="3">
        <f>'8F'!K245</f>
        <v>1694.3960772165462</v>
      </c>
      <c r="S72" s="3">
        <f>'8F'!L245</f>
        <v>595.11448141778737</v>
      </c>
      <c r="T72" s="3">
        <f t="shared" si="9"/>
        <v>7.3417476824591024</v>
      </c>
    </row>
    <row r="73" spans="1:20" x14ac:dyDescent="0.25">
      <c r="A73" s="3">
        <f t="shared" si="10"/>
        <v>8.3333333333333233</v>
      </c>
      <c r="B73" s="3">
        <f>AVERAGE('11F'!$J72:$J102) + Calibration!$C$11</f>
        <v>398.38431589594489</v>
      </c>
      <c r="C73" s="2">
        <f>'11F'!K102</f>
        <v>727.60852137112488</v>
      </c>
      <c r="D73" s="2">
        <f>'11F'!L102</f>
        <v>609.63891533825347</v>
      </c>
      <c r="E73" s="3">
        <f t="shared" si="6"/>
        <v>1.8645182652972905</v>
      </c>
      <c r="G73" s="3">
        <f>AVERAGE('10F'!$J72:$J102) + Calibration!$C$11</f>
        <v>400.08999476971621</v>
      </c>
      <c r="H73" s="3">
        <f>'10F'!K102</f>
        <v>759.02430199628293</v>
      </c>
      <c r="I73" s="3">
        <f>'10F'!L102</f>
        <v>612.99072210534553</v>
      </c>
      <c r="J73" s="3">
        <f t="shared" si="7"/>
        <v>2.03277754410502</v>
      </c>
      <c r="L73" s="3">
        <f>AVERAGE('9F'!$J72:$J102) + Calibration!$C$11</f>
        <v>396.08363340962273</v>
      </c>
      <c r="M73" s="3">
        <f>'9F'!K102</f>
        <v>916.10320512207318</v>
      </c>
      <c r="N73" s="3">
        <f>'9F'!L102</f>
        <v>611.87342007883979</v>
      </c>
      <c r="O73" s="3">
        <f t="shared" si="8"/>
        <v>2.9450628891958388</v>
      </c>
      <c r="Q73" s="3">
        <f>AVERAGE('8F'!$J216:$J246) + Calibration!$C$11</f>
        <v>397.79129702041888</v>
      </c>
      <c r="R73" s="3">
        <f>'8F'!K246</f>
        <v>1648.6966766029318</v>
      </c>
      <c r="S73" s="3">
        <f>'8F'!L246</f>
        <v>599.58354055517248</v>
      </c>
      <c r="T73" s="3">
        <f t="shared" si="9"/>
        <v>7.0843391512598526</v>
      </c>
    </row>
    <row r="74" spans="1:20" x14ac:dyDescent="0.25">
      <c r="A74" s="3">
        <f t="shared" si="10"/>
        <v>8.4166666666666572</v>
      </c>
      <c r="B74" s="3">
        <f>AVERAGE('11F'!$J73:$J103) + Calibration!$C$11</f>
        <v>398.29903210100747</v>
      </c>
      <c r="C74" s="2">
        <f>'11F'!K103</f>
        <v>729.5343809436323</v>
      </c>
      <c r="D74" s="2">
        <f>'11F'!L103</f>
        <v>610.05268814410965</v>
      </c>
      <c r="E74" s="3">
        <f t="shared" si="6"/>
        <v>1.875908112946312</v>
      </c>
      <c r="G74" s="3">
        <f>AVERAGE('10F'!$J73:$J103) + Calibration!$C$11</f>
        <v>400.18717964841244</v>
      </c>
      <c r="H74" s="3">
        <f>'10F'!K103</f>
        <v>741.2500798384674</v>
      </c>
      <c r="I74" s="3">
        <f>'10F'!L103</f>
        <v>608.27334052459514</v>
      </c>
      <c r="J74" s="3">
        <f t="shared" si="7"/>
        <v>1.931565165756215</v>
      </c>
      <c r="L74" s="3">
        <f>AVERAGE('9F'!$J73:$J103) + Calibration!$C$11</f>
        <v>395.84761471827863</v>
      </c>
      <c r="M74" s="3">
        <f>'9F'!K103</f>
        <v>1187.8115271250381</v>
      </c>
      <c r="N74" s="3">
        <f>'9F'!L103</f>
        <v>611.87342007883979</v>
      </c>
      <c r="O74" s="3">
        <f t="shared" si="8"/>
        <v>4.4851841255336513</v>
      </c>
      <c r="Q74" s="3">
        <f>AVERAGE('8F'!$J217:$J247) + Calibration!$C$11</f>
        <v>397.59692984137973</v>
      </c>
      <c r="R74" s="3">
        <f>'8F'!K247</f>
        <v>1466.2604639559408</v>
      </c>
      <c r="S74" s="3">
        <f>'8F'!L247</f>
        <v>604.92157927569815</v>
      </c>
      <c r="T74" s="3">
        <f t="shared" si="9"/>
        <v>6.0522362744800366</v>
      </c>
    </row>
    <row r="75" spans="1:20" x14ac:dyDescent="0.25">
      <c r="A75" s="3">
        <f t="shared" si="10"/>
        <v>8.4999999999999911</v>
      </c>
      <c r="B75" s="3">
        <f>AVERAGE('11F'!$J74:$J104) + Calibration!$C$11</f>
        <v>398.09474758355998</v>
      </c>
      <c r="C75" s="2">
        <f>'11F'!K104</f>
        <v>725.00057023365957</v>
      </c>
      <c r="D75" s="2">
        <f>'11F'!L104</f>
        <v>609.18370856096908</v>
      </c>
      <c r="E75" s="3">
        <f t="shared" si="6"/>
        <v>1.8513884071294353</v>
      </c>
      <c r="G75" s="3">
        <f>AVERAGE('10F'!$J74:$J104) + Calibration!$C$11</f>
        <v>400.19908053383648</v>
      </c>
      <c r="H75" s="3">
        <f>'10F'!K104</f>
        <v>776.55775008062255</v>
      </c>
      <c r="I75" s="3">
        <f>'10F'!L104</f>
        <v>606.28710857116153</v>
      </c>
      <c r="J75" s="3">
        <f t="shared" si="7"/>
        <v>2.1314581431220816</v>
      </c>
      <c r="L75" s="3">
        <f>AVERAGE('9F'!$J74:$J104) + Calibration!$C$11</f>
        <v>395.81389818737546</v>
      </c>
      <c r="M75" s="3">
        <f>'9F'!K104</f>
        <v>927.81885988235047</v>
      </c>
      <c r="N75" s="3">
        <f>'9F'!L104</f>
        <v>610.96305204246585</v>
      </c>
      <c r="O75" s="3">
        <f t="shared" si="8"/>
        <v>3.0129405791332298</v>
      </c>
      <c r="Q75" s="3">
        <f>AVERAGE('8F'!$J218:$J248) + Calibration!$C$11</f>
        <v>397.31926122440944</v>
      </c>
      <c r="R75" s="3">
        <f>'8F'!K248</f>
        <v>1453.7022483911014</v>
      </c>
      <c r="S75" s="3">
        <f>'8F'!L248</f>
        <v>602.48014054498003</v>
      </c>
      <c r="T75" s="3">
        <f t="shared" si="9"/>
        <v>5.9826870016399836</v>
      </c>
    </row>
    <row r="76" spans="1:20" x14ac:dyDescent="0.25">
      <c r="A76" s="3">
        <f t="shared" si="10"/>
        <v>8.583333333333325</v>
      </c>
      <c r="B76" s="3">
        <f>AVERAGE('11F'!$J75:$J105) + Calibration!$C$11</f>
        <v>398.01938092869608</v>
      </c>
      <c r="C76" s="2">
        <f>'11F'!K105</f>
        <v>738.44152911174092</v>
      </c>
      <c r="D76" s="2">
        <f>'11F'!L105</f>
        <v>611.62514729168709</v>
      </c>
      <c r="E76" s="3">
        <f t="shared" si="6"/>
        <v>1.9279363504968026</v>
      </c>
      <c r="G76" s="3">
        <f>AVERAGE('10F'!$J75:$J105) + Calibration!$C$11</f>
        <v>400.15544686286</v>
      </c>
      <c r="H76" s="3">
        <f>'10F'!K105</f>
        <v>786.10687150072954</v>
      </c>
      <c r="I76" s="3">
        <f>'10F'!L105</f>
        <v>604.71464528556623</v>
      </c>
      <c r="J76" s="3">
        <f t="shared" si="7"/>
        <v>2.1857854580169067</v>
      </c>
      <c r="L76" s="3">
        <f>AVERAGE('9F'!$J75:$J105) + Calibration!$C$11</f>
        <v>395.83373266585733</v>
      </c>
      <c r="M76" s="3">
        <f>'9F'!K105</f>
        <v>929.54416400015441</v>
      </c>
      <c r="N76" s="3">
        <f>'9F'!L105</f>
        <v>611.87342007883979</v>
      </c>
      <c r="O76" s="3">
        <f t="shared" si="8"/>
        <v>3.0225992835679061</v>
      </c>
      <c r="Q76" s="3">
        <f>AVERAGE('8F'!$J219:$J249) + Calibration!$C$11</f>
        <v>397.30934408433592</v>
      </c>
      <c r="R76" s="3">
        <f>'8F'!K249</f>
        <v>1611.8644863949298</v>
      </c>
      <c r="S76" s="3">
        <f>'8F'!L249</f>
        <v>595.77652287277829</v>
      </c>
      <c r="T76" s="3">
        <f t="shared" si="9"/>
        <v>6.8784743326522397</v>
      </c>
    </row>
    <row r="77" spans="1:20" x14ac:dyDescent="0.25">
      <c r="A77" s="3">
        <f t="shared" si="10"/>
        <v>8.666666666666659</v>
      </c>
      <c r="B77" s="3">
        <f>AVERAGE('11F'!$J76:$J106) + Calibration!$C$11</f>
        <v>397.82699610666316</v>
      </c>
      <c r="C77" s="2">
        <f>'11F'!K106</f>
        <v>747.10795536539638</v>
      </c>
      <c r="D77" s="2">
        <f>'11F'!L106</f>
        <v>611.16999017061528</v>
      </c>
      <c r="E77" s="3">
        <f t="shared" si="6"/>
        <v>1.9781070693708864</v>
      </c>
      <c r="G77" s="3">
        <f>AVERAGE('10F'!$J76:$J106) + Calibration!$C$11</f>
        <v>400.03842869569104</v>
      </c>
      <c r="H77" s="3">
        <f>'10F'!K106</f>
        <v>756.21570312276617</v>
      </c>
      <c r="I77" s="3">
        <f>'10F'!L106</f>
        <v>607.81817926550559</v>
      </c>
      <c r="J77" s="3">
        <f t="shared" si="7"/>
        <v>2.0171634491290562</v>
      </c>
      <c r="L77" s="3">
        <f>AVERAGE('9F'!$J76:$J106) + Calibration!$C$11</f>
        <v>395.84563355128142</v>
      </c>
      <c r="M77" s="3">
        <f>'9F'!K106</f>
        <v>856.52156424898817</v>
      </c>
      <c r="N77" s="3">
        <f>'9F'!L106</f>
        <v>611.16999017061528</v>
      </c>
      <c r="O77" s="3">
        <f t="shared" si="8"/>
        <v>2.6089779332262917</v>
      </c>
      <c r="Q77" s="3">
        <f>AVERAGE('8F'!$J220:$J250) + Calibration!$C$11</f>
        <v>397.22207654404804</v>
      </c>
      <c r="R77" s="3">
        <f>'8F'!K250</f>
        <v>1402.5462596981961</v>
      </c>
      <c r="S77" s="3">
        <f>'8F'!L250</f>
        <v>599.33526776801989</v>
      </c>
      <c r="T77" s="3">
        <f t="shared" si="9"/>
        <v>5.6935221373851901</v>
      </c>
    </row>
    <row r="78" spans="1:20" x14ac:dyDescent="0.25">
      <c r="A78" s="3">
        <f t="shared" si="10"/>
        <v>8.7499999999999929</v>
      </c>
      <c r="B78" s="3">
        <f>AVERAGE('11F'!$J77:$J107) + Calibration!$C$11</f>
        <v>397.66634426851772</v>
      </c>
      <c r="C78" s="2">
        <f>'11F'!K107</f>
        <v>720.02538987318223</v>
      </c>
      <c r="D78" s="2">
        <f>'11F'!L107</f>
        <v>612.74239966198024</v>
      </c>
      <c r="E78" s="3">
        <f t="shared" si="6"/>
        <v>1.8256383294970442</v>
      </c>
      <c r="G78" s="3">
        <f>AVERAGE('10F'!$J77:$J107) + Calibration!$C$11</f>
        <v>399.96306204082708</v>
      </c>
      <c r="H78" s="3">
        <f>'10F'!K107</f>
        <v>772.86650819967701</v>
      </c>
      <c r="I78" s="3">
        <f>'10F'!L107</f>
        <v>611.16999017061528</v>
      </c>
      <c r="J78" s="3">
        <f t="shared" si="7"/>
        <v>2.111889936986719</v>
      </c>
      <c r="L78" s="3">
        <f>AVERAGE('9F'!$J77:$J107) + Calibration!$C$11</f>
        <v>396.0598352088025</v>
      </c>
      <c r="M78" s="3">
        <f>'9F'!K107</f>
        <v>899.65299963442362</v>
      </c>
      <c r="N78" s="3">
        <f>'9F'!L107</f>
        <v>619.44601733418199</v>
      </c>
      <c r="O78" s="3">
        <f t="shared" si="8"/>
        <v>2.8520340780994604</v>
      </c>
      <c r="Q78" s="3">
        <f>AVERAGE('8F'!$J221:$J251) + Calibration!$C$11</f>
        <v>397.18836001314492</v>
      </c>
      <c r="R78" s="3">
        <f>'8F'!K251</f>
        <v>1386.497345670417</v>
      </c>
      <c r="S78" s="3">
        <f>'8F'!L251</f>
        <v>602.93529766605184</v>
      </c>
      <c r="T78" s="3">
        <f t="shared" si="9"/>
        <v>5.6028221591980758</v>
      </c>
    </row>
    <row r="79" spans="1:20" x14ac:dyDescent="0.25">
      <c r="A79" s="3">
        <f t="shared" si="10"/>
        <v>8.8333333333333268</v>
      </c>
      <c r="B79" s="3">
        <f>AVERAGE('11F'!$J78:$J108) + Calibration!$C$11</f>
        <v>397.44024291558185</v>
      </c>
      <c r="C79" s="2">
        <f>'11F'!K108</f>
        <v>708.95160805909029</v>
      </c>
      <c r="D79" s="2">
        <f>'11F'!L108</f>
        <v>614.10797447563857</v>
      </c>
      <c r="E79" s="3">
        <f t="shared" si="6"/>
        <v>1.7642039087601435</v>
      </c>
      <c r="G79" s="3">
        <f>AVERAGE('10F'!$J78:$J108) + Calibration!$C$11</f>
        <v>399.8143110881058</v>
      </c>
      <c r="H79" s="3">
        <f>'10F'!K108</f>
        <v>782.85694711126587</v>
      </c>
      <c r="I79" s="3">
        <f>'10F'!L108</f>
        <v>609.84579967217269</v>
      </c>
      <c r="J79" s="3">
        <f t="shared" si="7"/>
        <v>2.169311913812626</v>
      </c>
      <c r="L79" s="3">
        <f>AVERAGE('9F'!$J78:$J108) + Calibration!$C$11</f>
        <v>396.10346887977897</v>
      </c>
      <c r="M79" s="3">
        <f>'9F'!K108</f>
        <v>1009.0666085180156</v>
      </c>
      <c r="N79" s="3">
        <f>'9F'!L108</f>
        <v>618.57703775104142</v>
      </c>
      <c r="O79" s="3">
        <f t="shared" si="8"/>
        <v>3.4714366404496557</v>
      </c>
      <c r="Q79" s="3">
        <f>AVERAGE('8F'!$J222:$J252) + Calibration!$C$11</f>
        <v>397.13481019376928</v>
      </c>
      <c r="R79" s="3">
        <f>'8F'!K252</f>
        <v>1585.423837983459</v>
      </c>
      <c r="S79" s="3">
        <f>'8F'!L252</f>
        <v>599.58354055517248</v>
      </c>
      <c r="T79" s="3">
        <f t="shared" si="9"/>
        <v>6.7297196254704543</v>
      </c>
    </row>
    <row r="80" spans="1:20" x14ac:dyDescent="0.25">
      <c r="A80" s="3">
        <f t="shared" si="10"/>
        <v>8.9166666666666607</v>
      </c>
      <c r="B80" s="3">
        <f>AVERAGE('11F'!$J79:$J109) + Calibration!$C$11</f>
        <v>397.25975778896384</v>
      </c>
      <c r="C80" s="2">
        <f>'11F'!K109</f>
        <v>745.78389054844013</v>
      </c>
      <c r="D80" s="2">
        <f>'11F'!L109</f>
        <v>610.05268814410965</v>
      </c>
      <c r="E80" s="3">
        <f t="shared" si="6"/>
        <v>1.9738208813930347</v>
      </c>
      <c r="G80" s="3">
        <f>AVERAGE('10F'!$J79:$J109) + Calibration!$C$11</f>
        <v>399.63184360448128</v>
      </c>
      <c r="H80" s="3">
        <f>'10F'!K109</f>
        <v>749.71591051509404</v>
      </c>
      <c r="I80" s="3">
        <f>'10F'!L109</f>
        <v>609.63891533825347</v>
      </c>
      <c r="J80" s="3">
        <f t="shared" si="7"/>
        <v>1.9826553646086811</v>
      </c>
      <c r="L80" s="3">
        <f>AVERAGE('9F'!$J79:$J109) + Calibration!$C$11</f>
        <v>395.986450910945</v>
      </c>
      <c r="M80" s="3">
        <f>'9F'!K109</f>
        <v>1133.2051147592206</v>
      </c>
      <c r="N80" s="3">
        <f>'9F'!L109</f>
        <v>617.66666971466759</v>
      </c>
      <c r="O80" s="3">
        <f t="shared" si="8"/>
        <v>4.1751415643306951</v>
      </c>
      <c r="Q80" s="3">
        <f>AVERAGE('8F'!$J223:$J253) + Calibration!$C$11</f>
        <v>397.03762650508224</v>
      </c>
      <c r="R80" s="3">
        <f>'8F'!K253</f>
        <v>1720.1947563882511</v>
      </c>
      <c r="S80" s="3">
        <f>'8F'!L253</f>
        <v>601.11461538753429</v>
      </c>
      <c r="T80" s="3">
        <f t="shared" si="9"/>
        <v>7.4935274973622716</v>
      </c>
    </row>
    <row r="81" spans="1:20" x14ac:dyDescent="0.25">
      <c r="A81" s="3">
        <f t="shared" si="10"/>
        <v>8.9999999999999947</v>
      </c>
      <c r="B81" s="3">
        <f>AVERAGE('11F'!$J80:$J110) + Calibration!$C$11</f>
        <v>397.15265696020333</v>
      </c>
      <c r="C81" s="2">
        <f>'11F'!K110</f>
        <v>689.69289999150442</v>
      </c>
      <c r="D81" s="2">
        <f>'11F'!L110</f>
        <v>608.06645205265829</v>
      </c>
      <c r="E81" s="3">
        <f t="shared" si="6"/>
        <v>1.6567634377888723</v>
      </c>
      <c r="G81" s="3">
        <f>AVERAGE('10F'!$J80:$J110) + Calibration!$C$11</f>
        <v>399.54655961120898</v>
      </c>
      <c r="H81" s="3">
        <f>'10F'!K110</f>
        <v>781.33228671728091</v>
      </c>
      <c r="I81" s="3">
        <f>'10F'!L110</f>
        <v>610.96305204246585</v>
      </c>
      <c r="J81" s="3">
        <f t="shared" si="7"/>
        <v>2.1621935744112339</v>
      </c>
      <c r="L81" s="3">
        <f>AVERAGE('9F'!$J80:$J110) + Calibration!$C$11</f>
        <v>396.20065256846596</v>
      </c>
      <c r="M81" s="3">
        <f>'9F'!K110</f>
        <v>1321.7398807130357</v>
      </c>
      <c r="N81" s="3">
        <f>'9F'!L110</f>
        <v>622.59089011114213</v>
      </c>
      <c r="O81" s="3">
        <f t="shared" si="8"/>
        <v>5.2416704708390727</v>
      </c>
      <c r="Q81" s="3">
        <f>AVERAGE('8F'!$J224:$J254) + Calibration!$C$11</f>
        <v>396.84524168304944</v>
      </c>
      <c r="R81" s="3">
        <f>'8F'!K254</f>
        <v>1188.4534963648039</v>
      </c>
      <c r="S81" s="3">
        <f>'8F'!L254</f>
        <v>601.11461538753429</v>
      </c>
      <c r="T81" s="3">
        <f t="shared" si="9"/>
        <v>4.4831699044847815</v>
      </c>
    </row>
    <row r="82" spans="1:20" x14ac:dyDescent="0.25">
      <c r="A82" s="3">
        <f t="shared" si="10"/>
        <v>9.0833333333333286</v>
      </c>
      <c r="B82" s="3">
        <f>AVERAGE('11F'!$J81:$J111) + Calibration!$C$11</f>
        <v>397.0891898024193</v>
      </c>
      <c r="C82" s="2">
        <f>'11F'!K111</f>
        <v>699.88398663914484</v>
      </c>
      <c r="D82" s="2">
        <f>'11F'!L111</f>
        <v>609.18370856096908</v>
      </c>
      <c r="E82" s="3">
        <f t="shared" si="6"/>
        <v>1.7148387632197333</v>
      </c>
      <c r="G82" s="3">
        <f>AVERAGE('10F'!$J81:$J111) + Calibration!$C$11</f>
        <v>399.53465991579429</v>
      </c>
      <c r="H82" s="3">
        <f>'10F'!K111</f>
        <v>733.66699648731503</v>
      </c>
      <c r="I82" s="3">
        <f>'10F'!L111</f>
        <v>610.75616770854663</v>
      </c>
      <c r="J82" s="3">
        <f t="shared" si="7"/>
        <v>1.8923148243759056</v>
      </c>
      <c r="L82" s="3">
        <f>AVERAGE('9F'!$J81:$J111) + Calibration!$C$11</f>
        <v>396.29783625715311</v>
      </c>
      <c r="M82" s="3">
        <f>'9F'!K111</f>
        <v>1017.5324391946422</v>
      </c>
      <c r="N82" s="3">
        <f>'9F'!L111</f>
        <v>623.25298122234574</v>
      </c>
      <c r="O82" s="3">
        <f t="shared" si="8"/>
        <v>3.5182809919454172</v>
      </c>
      <c r="Q82" s="3">
        <f>AVERAGE('8F'!$J225:$J255) + Calibration!$C$11</f>
        <v>396.73814085428887</v>
      </c>
      <c r="R82" s="3">
        <f>'8F'!K255</f>
        <v>1492.2597427169073</v>
      </c>
      <c r="S82" s="3">
        <f>'8F'!L255</f>
        <v>594.86620449261704</v>
      </c>
      <c r="T82" s="3">
        <f t="shared" si="9"/>
        <v>6.2043434314084482</v>
      </c>
    </row>
    <row r="83" spans="1:20" x14ac:dyDescent="0.25">
      <c r="A83" s="3">
        <f t="shared" si="10"/>
        <v>9.1666666666666625</v>
      </c>
      <c r="B83" s="3">
        <f>AVERAGE('11F'!$J82:$J112) + Calibration!$C$11</f>
        <v>397.20819171493872</v>
      </c>
      <c r="C83" s="2">
        <f>'11F'!K112</f>
        <v>711.80028512324111</v>
      </c>
      <c r="D83" s="2">
        <f>'11F'!L112</f>
        <v>610.75616770854663</v>
      </c>
      <c r="E83" s="3">
        <f t="shared" si="6"/>
        <v>1.7816512107039217</v>
      </c>
      <c r="G83" s="3">
        <f>AVERAGE('10F'!$J82:$J112) + Calibration!$C$11</f>
        <v>399.58820973516993</v>
      </c>
      <c r="H83" s="3">
        <f>'10F'!K112</f>
        <v>730.21647652082254</v>
      </c>
      <c r="I83" s="3">
        <f>'10F'!L112</f>
        <v>614.10797447563857</v>
      </c>
      <c r="J83" s="3">
        <f t="shared" si="7"/>
        <v>1.8724699830490121</v>
      </c>
      <c r="L83" s="3">
        <f>AVERAGE('9F'!$J82:$J112) + Calibration!$C$11</f>
        <v>396.28593656173831</v>
      </c>
      <c r="M83" s="3">
        <f>'9F'!K112</f>
        <v>1019.2576510310982</v>
      </c>
      <c r="N83" s="3">
        <f>'9F'!L112</f>
        <v>615.43211531786858</v>
      </c>
      <c r="O83" s="3">
        <f t="shared" si="8"/>
        <v>3.5281188961036403</v>
      </c>
      <c r="Q83" s="3">
        <f>AVERAGE('8F'!$J226:$J256) + Calibration!$C$11</f>
        <v>396.55567317232948</v>
      </c>
      <c r="R83" s="3">
        <f>'8F'!K256</f>
        <v>1999.2856664711528</v>
      </c>
      <c r="S83" s="3">
        <f>'8F'!L256</f>
        <v>596.64555211213144</v>
      </c>
      <c r="T83" s="3">
        <f t="shared" si="9"/>
        <v>9.0768518752511582</v>
      </c>
    </row>
    <row r="84" spans="1:20" x14ac:dyDescent="0.25">
      <c r="A84" s="3">
        <f t="shared" si="10"/>
        <v>9.2499999999999964</v>
      </c>
      <c r="B84" s="3">
        <f>AVERAGE('11F'!$J83:$J113) + Calibration!$C$11</f>
        <v>397.39065939689812</v>
      </c>
      <c r="C84" s="2">
        <f>'11F'!K113</f>
        <v>702.89313294290014</v>
      </c>
      <c r="D84" s="2">
        <f>'11F'!L113</f>
        <v>604.92157927569815</v>
      </c>
      <c r="E84" s="3">
        <f t="shared" si="6"/>
        <v>1.730173336428527</v>
      </c>
      <c r="G84" s="3">
        <f>AVERAGE('10F'!$J83:$J113) + Calibration!$C$11</f>
        <v>399.61002538064895</v>
      </c>
      <c r="H84" s="3">
        <f>'10F'!K113</f>
        <v>730.85839761379827</v>
      </c>
      <c r="I84" s="3">
        <f>'10F'!L113</f>
        <v>614.77006972485992</v>
      </c>
      <c r="J84" s="3">
        <f t="shared" si="7"/>
        <v>1.8759818692166748</v>
      </c>
      <c r="L84" s="3">
        <f>AVERAGE('9F'!$J83:$J113) + Calibration!$C$11</f>
        <v>396.47832138377112</v>
      </c>
      <c r="M84" s="3">
        <f>'9F'!K113</f>
        <v>1393.6792378675118</v>
      </c>
      <c r="N84" s="3">
        <f>'9F'!L113</f>
        <v>612.74239966198024</v>
      </c>
      <c r="O84" s="3">
        <f t="shared" si="8"/>
        <v>5.6475170781308295</v>
      </c>
      <c r="Q84" s="3">
        <f>AVERAGE('8F'!$J227:$J257) + Calibration!$C$11</f>
        <v>396.52195664142647</v>
      </c>
      <c r="R84" s="3">
        <f>'8F'!K257</f>
        <v>1837.6327300043847</v>
      </c>
      <c r="S84" s="3">
        <f>'8F'!L257</f>
        <v>596.43861812199964</v>
      </c>
      <c r="T84" s="3">
        <f t="shared" si="9"/>
        <v>8.1615425432456838</v>
      </c>
    </row>
    <row r="85" spans="1:20" x14ac:dyDescent="0.25">
      <c r="A85" s="3">
        <f t="shared" si="10"/>
        <v>9.3333333333333304</v>
      </c>
      <c r="B85" s="3">
        <f>AVERAGE('11F'!$J84:$J114) + Calibration!$C$11</f>
        <v>397.50767756406697</v>
      </c>
      <c r="C85" s="2">
        <f>'11F'!K114</f>
        <v>694.22671070147726</v>
      </c>
      <c r="D85" s="2">
        <f>'11F'!L114</f>
        <v>602.68702487889914</v>
      </c>
      <c r="E85" s="3">
        <f t="shared" si="6"/>
        <v>1.6804294694782451</v>
      </c>
      <c r="G85" s="3">
        <f>AVERAGE('10F'!$J84:$J114) + Calibration!$C$11</f>
        <v>399.64175955454562</v>
      </c>
      <c r="H85" s="3">
        <f>'10F'!K114</f>
        <v>762.91614346648976</v>
      </c>
      <c r="I85" s="3">
        <f>'10F'!L114</f>
        <v>613.19761057728238</v>
      </c>
      <c r="J85" s="3">
        <f t="shared" si="7"/>
        <v>2.057357001259446</v>
      </c>
      <c r="L85" s="3">
        <f>AVERAGE('9F'!$J84:$J114) + Calibration!$C$11</f>
        <v>396.62905608184309</v>
      </c>
      <c r="M85" s="3">
        <f>'9F'!K114</f>
        <v>1187.1696541788526</v>
      </c>
      <c r="N85" s="3">
        <f>'9F'!L114</f>
        <v>606.94919968236513</v>
      </c>
      <c r="O85" s="3">
        <f t="shared" si="8"/>
        <v>4.4771233709364688</v>
      </c>
      <c r="Q85" s="3">
        <f>AVERAGE('8F'!$J228:$J258) + Calibration!$C$11</f>
        <v>396.56360676538731</v>
      </c>
      <c r="R85" s="3">
        <f>'8F'!K258</f>
        <v>1994.069756171757</v>
      </c>
      <c r="S85" s="3">
        <f>'8F'!L258</f>
        <v>602.02493376769564</v>
      </c>
      <c r="T85" s="3">
        <f t="shared" si="9"/>
        <v>9.0472673180085241</v>
      </c>
    </row>
    <row r="86" spans="1:20" x14ac:dyDescent="0.25">
      <c r="A86" s="3">
        <f t="shared" si="10"/>
        <v>9.4166666666666643</v>
      </c>
      <c r="B86" s="3">
        <f>AVERAGE('11F'!$J85:$J115) + Calibration!$C$11</f>
        <v>397.70997853449887</v>
      </c>
      <c r="C86" s="2">
        <f>'11F'!K115</f>
        <v>707.86831731561006</v>
      </c>
      <c r="D86" s="2">
        <f>'11F'!L115</f>
        <v>603.14223579420138</v>
      </c>
      <c r="E86" s="3">
        <f t="shared" si="6"/>
        <v>1.756541220767694</v>
      </c>
      <c r="G86" s="3">
        <f>AVERAGE('10F'!$J85:$J115) + Calibration!$C$11</f>
        <v>399.71514266239382</v>
      </c>
      <c r="H86" s="3">
        <f>'10F'!K115</f>
        <v>693.58478960850152</v>
      </c>
      <c r="I86" s="3">
        <f>'10F'!L115</f>
        <v>610.50789492139404</v>
      </c>
      <c r="J86" s="3">
        <f t="shared" si="7"/>
        <v>1.6642923431363303</v>
      </c>
      <c r="L86" s="3">
        <f>AVERAGE('9F'!$J85:$J115) + Calibration!$C$11</f>
        <v>396.74805660601834</v>
      </c>
      <c r="M86" s="3">
        <f>'9F'!K115</f>
        <v>975.04287675539217</v>
      </c>
      <c r="N86" s="3">
        <f>'9F'!L115</f>
        <v>607.61129493158649</v>
      </c>
      <c r="O86" s="3">
        <f t="shared" si="8"/>
        <v>3.2750971434164708</v>
      </c>
      <c r="Q86" s="3">
        <f>AVERAGE('8F'!$J229:$J259) + Calibration!$C$11</f>
        <v>396.6488907586596</v>
      </c>
      <c r="R86" s="3">
        <f>'8F'!K259</f>
        <v>1567.6496198378759</v>
      </c>
      <c r="S86" s="3">
        <f>'8F'!L259</f>
        <v>601.36288817468699</v>
      </c>
      <c r="T86" s="3">
        <f t="shared" si="9"/>
        <v>6.6318096049266479</v>
      </c>
    </row>
    <row r="87" spans="1:20" x14ac:dyDescent="0.25">
      <c r="A87" s="3">
        <f t="shared" si="10"/>
        <v>9.4999999999999982</v>
      </c>
      <c r="B87" s="3">
        <f>AVERAGE('11F'!$J86:$J116) + Calibration!$C$11</f>
        <v>397.86071323257084</v>
      </c>
      <c r="C87" s="2">
        <f>'11F'!K116</f>
        <v>720.46671137689657</v>
      </c>
      <c r="D87" s="2">
        <f>'11F'!L116</f>
        <v>603.59739291527319</v>
      </c>
      <c r="E87" s="3">
        <f t="shared" si="6"/>
        <v>1.8270369129341135</v>
      </c>
      <c r="G87" s="3">
        <f>AVERAGE('10F'!$J86:$J116) + Calibration!$C$11</f>
        <v>399.83215944121872</v>
      </c>
      <c r="H87" s="3">
        <f>'10F'!K116</f>
        <v>717.61803030051328</v>
      </c>
      <c r="I87" s="3">
        <f>'10F'!L116</f>
        <v>608.52166296796031</v>
      </c>
      <c r="J87" s="3">
        <f t="shared" si="7"/>
        <v>1.7997387519406747</v>
      </c>
      <c r="L87" s="3">
        <f>AVERAGE('9F'!$J86:$J116) + Calibration!$C$11</f>
        <v>396.73813946594481</v>
      </c>
      <c r="M87" s="3">
        <f>'9F'!K116</f>
        <v>789.11601780448484</v>
      </c>
      <c r="N87" s="3">
        <f>'9F'!L116</f>
        <v>603.59739291527319</v>
      </c>
      <c r="O87" s="3">
        <f t="shared" si="8"/>
        <v>2.2221808387535482</v>
      </c>
      <c r="Q87" s="3">
        <f>AVERAGE('8F'!$J230:$J260) + Calibration!$C$11</f>
        <v>396.74409189200526</v>
      </c>
      <c r="R87" s="3">
        <f>'8F'!K260</f>
        <v>1999.7270361216572</v>
      </c>
      <c r="S87" s="3">
        <f>'8F'!L260</f>
        <v>602.02493376769564</v>
      </c>
      <c r="T87" s="3">
        <f t="shared" si="9"/>
        <v>9.0782844297927454</v>
      </c>
    </row>
    <row r="88" spans="1:20" x14ac:dyDescent="0.25">
      <c r="A88" s="3">
        <f t="shared" si="10"/>
        <v>9.5833333333333321</v>
      </c>
      <c r="B88" s="3">
        <f>AVERAGE('11F'!$J87:$J117) + Calibration!$C$11</f>
        <v>398.06499775001839</v>
      </c>
      <c r="C88" s="2">
        <f>'11F'!K117</f>
        <v>710.71699437976088</v>
      </c>
      <c r="D88" s="2">
        <f>'11F'!L117</f>
        <v>604.05259969255758</v>
      </c>
      <c r="E88" s="3">
        <f t="shared" si="6"/>
        <v>1.7706637261268132</v>
      </c>
      <c r="G88" s="3">
        <f>AVERAGE('10F'!$J87:$J117) + Calibration!$C$11</f>
        <v>399.95909355845185</v>
      </c>
      <c r="H88" s="3">
        <f>'10F'!K117</f>
        <v>747.10795536539638</v>
      </c>
      <c r="I88" s="3">
        <f>'10F'!L117</f>
        <v>612.74239966198024</v>
      </c>
      <c r="J88" s="3">
        <f t="shared" si="7"/>
        <v>1.9660322140712403</v>
      </c>
      <c r="L88" s="3">
        <f>AVERAGE('9F'!$J87:$J117) + Calibration!$C$11</f>
        <v>396.92060694956928</v>
      </c>
      <c r="M88" s="3">
        <f>'9F'!K117</f>
        <v>877.54561450268693</v>
      </c>
      <c r="N88" s="3">
        <f>'9F'!L117</f>
        <v>604.25948816449443</v>
      </c>
      <c r="O88" s="3">
        <f t="shared" si="8"/>
        <v>2.7219569230883756</v>
      </c>
      <c r="Q88" s="3">
        <f>AVERAGE('8F'!$J231:$J261) + Calibration!$C$11</f>
        <v>396.59534093928391</v>
      </c>
      <c r="R88" s="3">
        <f>'8F'!K261</f>
        <v>1215.1349148375182</v>
      </c>
      <c r="S88" s="3">
        <f>'8F'!L261</f>
        <v>600.45252013831293</v>
      </c>
      <c r="T88" s="3">
        <f t="shared" si="9"/>
        <v>4.6356919115322368</v>
      </c>
    </row>
    <row r="89" spans="1:20" x14ac:dyDescent="0.25">
      <c r="A89" s="3">
        <f t="shared" si="10"/>
        <v>9.6666666666666661</v>
      </c>
      <c r="B89" s="3">
        <f>AVERAGE('11F'!$J88:$J118) + Calibration!$C$11</f>
        <v>398.40811608011398</v>
      </c>
      <c r="C89" s="2">
        <f>'11F'!K118</f>
        <v>722.83394059990871</v>
      </c>
      <c r="D89" s="2">
        <f>'11F'!L118</f>
        <v>606.49399290508063</v>
      </c>
      <c r="E89" s="3">
        <f t="shared" si="6"/>
        <v>1.8373432618000312</v>
      </c>
      <c r="G89" s="3">
        <f>AVERAGE('10F'!$J88:$J118) + Calibration!$C$11</f>
        <v>400.10784451117331</v>
      </c>
      <c r="H89" s="3">
        <f>'10F'!K118</f>
        <v>747.74992460516216</v>
      </c>
      <c r="I89" s="3">
        <f>'10F'!L118</f>
        <v>617.21146293738298</v>
      </c>
      <c r="J89" s="3">
        <f t="shared" si="7"/>
        <v>1.9688254913870604</v>
      </c>
      <c r="L89" s="3">
        <f>AVERAGE('9F'!$J88:$J118) + Calibration!$C$11</f>
        <v>397.3807432484989</v>
      </c>
      <c r="M89" s="3">
        <f>'9F'!K118</f>
        <v>816.8806347393313</v>
      </c>
      <c r="N89" s="3">
        <f>'9F'!L118</f>
        <v>609.18370856096908</v>
      </c>
      <c r="O89" s="3">
        <f t="shared" si="8"/>
        <v>2.375782815986947</v>
      </c>
      <c r="Q89" s="3">
        <f>AVERAGE('8F'!$J232:$J262) + Calibration!$C$11</f>
        <v>396.68062493255621</v>
      </c>
      <c r="R89" s="3">
        <f>'8F'!K262</f>
        <v>1439.819915850283</v>
      </c>
      <c r="S89" s="3">
        <f>'8F'!L262</f>
        <v>601.56977250860609</v>
      </c>
      <c r="T89" s="3">
        <f t="shared" si="9"/>
        <v>5.9076830585957465</v>
      </c>
    </row>
    <row r="90" spans="1:20" x14ac:dyDescent="0.25">
      <c r="A90" s="3">
        <f t="shared" si="10"/>
        <v>9.75</v>
      </c>
      <c r="B90" s="3">
        <f>AVERAGE('11F'!$J89:$J119) + Calibration!$C$11</f>
        <v>398.82660364342672</v>
      </c>
      <c r="C90" s="2">
        <f>'11F'!K119</f>
        <v>709.83429921330935</v>
      </c>
      <c r="D90" s="2">
        <f>'11F'!L119</f>
        <v>610.30101058747482</v>
      </c>
      <c r="E90" s="3">
        <f t="shared" si="6"/>
        <v>1.7613514419485239</v>
      </c>
      <c r="G90" s="3">
        <f>AVERAGE('10F'!$J89:$J119) + Calibration!$C$11</f>
        <v>400.30221307855658</v>
      </c>
      <c r="H90" s="3">
        <f>'10F'!K119</f>
        <v>764.20008194602156</v>
      </c>
      <c r="I90" s="3">
        <f>'10F'!L119</f>
        <v>615.88732209515297</v>
      </c>
      <c r="J90" s="3">
        <f t="shared" si="7"/>
        <v>2.0608880268291756</v>
      </c>
      <c r="L90" s="3">
        <f>AVERAGE('9F'!$J89:$J119) + Calibration!$C$11</f>
        <v>397.75559694250023</v>
      </c>
      <c r="M90" s="3">
        <f>'9F'!K119</f>
        <v>900.73633852469425</v>
      </c>
      <c r="N90" s="3">
        <f>'9F'!L119</f>
        <v>607.61129493158649</v>
      </c>
      <c r="O90" s="3">
        <f t="shared" si="8"/>
        <v>2.8485657013559975</v>
      </c>
      <c r="Q90" s="3">
        <f>AVERAGE('8F'!$J233:$J263) + Calibration!$C$11</f>
        <v>396.66872523714147</v>
      </c>
      <c r="R90" s="3">
        <f>'8F'!K263</f>
        <v>1564.640469521888</v>
      </c>
      <c r="S90" s="3">
        <f>'8F'!L263</f>
        <v>603.8042772491923</v>
      </c>
      <c r="T90" s="3">
        <f t="shared" si="9"/>
        <v>6.6146553453653096</v>
      </c>
    </row>
    <row r="91" spans="1:20" x14ac:dyDescent="0.25">
      <c r="A91" s="3">
        <f t="shared" si="10"/>
        <v>9.8333333333333339</v>
      </c>
      <c r="B91" s="3">
        <f>AVERAGE('11F'!$J90:$J120) + Calibration!$C$11</f>
        <v>399.15980721346722</v>
      </c>
      <c r="C91" s="2">
        <f>'11F'!K120</f>
        <v>708.751008469829</v>
      </c>
      <c r="D91" s="2">
        <f>'11F'!L120</f>
        <v>611.16999017061528</v>
      </c>
      <c r="E91" s="3">
        <f t="shared" si="6"/>
        <v>1.7533293115087605</v>
      </c>
      <c r="G91" s="3">
        <f>AVERAGE('10F'!$J90:$J120) + Calibration!$C$11</f>
        <v>400.50649878601342</v>
      </c>
      <c r="H91" s="3">
        <f>'10F'!K120</f>
        <v>769.21534450936554</v>
      </c>
      <c r="I91" s="3">
        <f>'10F'!L120</f>
        <v>613.19761057728238</v>
      </c>
      <c r="J91" s="3">
        <f t="shared" si="7"/>
        <v>2.0881343655629183</v>
      </c>
      <c r="L91" s="3">
        <f>AVERAGE('9F'!$J90:$J120) + Calibration!$C$11</f>
        <v>398.16218342205406</v>
      </c>
      <c r="M91" s="3">
        <f>'9F'!K120</f>
        <v>827.07176953376199</v>
      </c>
      <c r="N91" s="3">
        <f>'9F'!L120</f>
        <v>606.70092689521255</v>
      </c>
      <c r="O91" s="3">
        <f t="shared" si="8"/>
        <v>2.4290733918307539</v>
      </c>
      <c r="Q91" s="3">
        <f>AVERAGE('8F'!$J234:$J264) + Calibration!$C$11</f>
        <v>396.8194587452042</v>
      </c>
      <c r="R91" s="3">
        <f>'8F'!K264</f>
        <v>1479.9021187168639</v>
      </c>
      <c r="S91" s="3">
        <f>'8F'!L264</f>
        <v>599.12833377788797</v>
      </c>
      <c r="T91" s="3">
        <f t="shared" si="9"/>
        <v>6.1338971095069663</v>
      </c>
    </row>
    <row r="92" spans="1:20" x14ac:dyDescent="0.25">
      <c r="A92" s="3">
        <f t="shared" si="10"/>
        <v>9.9166666666666679</v>
      </c>
      <c r="B92" s="3">
        <f>AVERAGE('11F'!$J91:$J121) + Calibration!$C$11</f>
        <v>399.79051268895051</v>
      </c>
      <c r="C92" s="2">
        <f>'11F'!K121</f>
        <v>711.11823769284115</v>
      </c>
      <c r="D92" s="2">
        <f>'11F'!L121</f>
        <v>614.52174728149464</v>
      </c>
      <c r="E92" s="3">
        <f t="shared" si="6"/>
        <v>1.7631638868271726</v>
      </c>
      <c r="G92" s="3">
        <f>AVERAGE('10F'!$J91:$J121) + Calibration!$C$11</f>
        <v>400.66714943414968</v>
      </c>
      <c r="H92" s="3">
        <f>'10F'!K121</f>
        <v>779.16570523032033</v>
      </c>
      <c r="I92" s="3">
        <f>'10F'!L121</f>
        <v>608.52166296796031</v>
      </c>
      <c r="J92" s="3">
        <f t="shared" si="7"/>
        <v>2.1435771092590863</v>
      </c>
      <c r="L92" s="3">
        <f>AVERAGE('9F'!$J91:$J121) + Calibration!$C$11</f>
        <v>398.71950340967084</v>
      </c>
      <c r="M92" s="3">
        <f>'9F'!K121</f>
        <v>871.88833455278689</v>
      </c>
      <c r="N92" s="3">
        <f>'9F'!L121</f>
        <v>612.28724254090844</v>
      </c>
      <c r="O92" s="3">
        <f t="shared" si="8"/>
        <v>2.6797298423496998</v>
      </c>
      <c r="Q92" s="3">
        <f>AVERAGE('8F'!$J235:$J265) + Calibration!$C$11</f>
        <v>397.08721042043584</v>
      </c>
      <c r="R92" s="3">
        <f>'8F'!K265</f>
        <v>1327.5977522277319</v>
      </c>
      <c r="S92" s="3">
        <f>'8F'!L265</f>
        <v>600.45252013831293</v>
      </c>
      <c r="T92" s="3">
        <f t="shared" si="9"/>
        <v>5.2698248561258314</v>
      </c>
    </row>
    <row r="93" spans="1:20" x14ac:dyDescent="0.25">
      <c r="B93" s="3">
        <f>AVERAGE(B2:B92)</f>
        <v>397.55562887934298</v>
      </c>
      <c r="D93" s="3">
        <f>AVERAGE(D2:D92)</f>
        <v>612.44907875872275</v>
      </c>
      <c r="G93" s="3">
        <f>AVERAGE(G2:G92)</f>
        <v>400.49772698572843</v>
      </c>
      <c r="I93" s="3">
        <f>AVERAGE(I2:I92)</f>
        <v>610.58881183487381</v>
      </c>
      <c r="L93" s="3">
        <f>AVERAGE(L2:L92)</f>
        <v>398.69261729802997</v>
      </c>
      <c r="N93" s="3">
        <f>AVERAGE(N2:N92)</f>
        <v>609.13774585099202</v>
      </c>
      <c r="Q93" s="3">
        <f>AVERAGE(Q2:Q92)</f>
        <v>399.42667693981849</v>
      </c>
      <c r="S93" s="3">
        <f>AVERAGE(S2:S92)</f>
        <v>595.09423602815923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J15" sqref="J1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41759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-27.935318166831905</v>
      </c>
      <c r="D11" s="2">
        <f>AVERAGE(E11:E14)</f>
        <v>427.93531816683191</v>
      </c>
      <c r="E11" s="2">
        <f>AVERAGE('8F'!N2)</f>
        <v>428.0494308035922</v>
      </c>
    </row>
    <row r="12" spans="1:5" x14ac:dyDescent="0.25">
      <c r="E12" s="2">
        <f>'9F'!N2</f>
        <v>426.88151741341375</v>
      </c>
    </row>
    <row r="13" spans="1:5" x14ac:dyDescent="0.25">
      <c r="E13" s="2">
        <f>'10F'!N2</f>
        <v>428.38889387826362</v>
      </c>
    </row>
    <row r="14" spans="1:5" x14ac:dyDescent="0.25">
      <c r="E14" s="2">
        <f>'11F'!N2</f>
        <v>428.42143057205823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8F</vt:lpstr>
      <vt:lpstr>9F</vt:lpstr>
      <vt:lpstr>10F</vt:lpstr>
      <vt:lpstr>11F</vt:lpstr>
      <vt:lpstr>8F - 9F - 10F - 11F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2015-04-24T03:47:02Z</dcterms:modified>
</cp:coreProperties>
</file>